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72" windowWidth="16608" windowHeight="9432" tabRatio="875" activeTab="7"/>
  </bookViews>
  <sheets>
    <sheet name="10 - 2008" sheetId="1" r:id="rId1"/>
    <sheet name="VALORES 2008" sheetId="2" r:id="rId2"/>
    <sheet name="10 - 2009" sheetId="3" r:id="rId3"/>
    <sheet name="VALORES 2009" sheetId="11" r:id="rId4"/>
    <sheet name="10 - 2010" sheetId="7" r:id="rId5"/>
    <sheet name="VALORES 2010" sheetId="12" r:id="rId6"/>
    <sheet name="10 - 2011" sheetId="8" r:id="rId7"/>
    <sheet name="VALORES 2011" sheetId="13" r:id="rId8"/>
    <sheet name="10 - 2012" sheetId="9" r:id="rId9"/>
    <sheet name="VALORES 2012" sheetId="14" r:id="rId10"/>
    <sheet name="10 - 2013" sheetId="10" r:id="rId11"/>
    <sheet name="VALORES 2013" sheetId="15" r:id="rId12"/>
  </sheets>
  <definedNames>
    <definedName name="CUADRO10_2008">'10 - 2008'!$A$7:$BK$27</definedName>
    <definedName name="CUADRO10_2008_VALORES">'VALORES 2008'!$A$7:$AH$27</definedName>
    <definedName name="CUADRO10_2009">'10 - 2009'!$A$7:$BK$27</definedName>
    <definedName name="CUADRO10_2009_Valores">'VALORES 2009'!$A$7:$AH$27</definedName>
    <definedName name="CUADRO10_2010">'10 - 2010'!$A$7:$BK$26</definedName>
    <definedName name="CUADRO10_2010_VALORES">'VALORES 2010'!$A$7:$AH$26</definedName>
    <definedName name="CUADRO10_2011">'10 - 2011'!$A$7:$BK$26</definedName>
    <definedName name="CUADRO10_2011_VALORES">'VALORES 2011'!$A$7:$AH$26</definedName>
    <definedName name="CUADRO10_2012">'10 - 2012'!$A$7:$BK$26</definedName>
    <definedName name="CUADRO10_2012_VALORES">'VALORES 2012'!$A$7:$AH$26</definedName>
    <definedName name="CUADRO10_2013">'10 - 2013'!$A$7:$BK$27</definedName>
    <definedName name="CUADRO2013_VALORES">'VALORES 2013'!$A$7:$AH$27</definedName>
  </definedNames>
  <calcPr calcId="125725"/>
</workbook>
</file>

<file path=xl/calcChain.xml><?xml version="1.0" encoding="utf-8"?>
<calcChain xmlns="http://schemas.openxmlformats.org/spreadsheetml/2006/main">
  <c r="T9" i="10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9" i="9"/>
  <c r="T10"/>
  <c r="T11"/>
  <c r="T12"/>
  <c r="T13"/>
  <c r="T14"/>
  <c r="T15"/>
  <c r="T16"/>
  <c r="T17"/>
  <c r="T18"/>
  <c r="T19"/>
  <c r="T20"/>
  <c r="T21"/>
  <c r="T22"/>
  <c r="T23"/>
  <c r="T24"/>
  <c r="T25"/>
  <c r="T26"/>
  <c r="T9" i="8"/>
  <c r="T10"/>
  <c r="T11"/>
  <c r="T12"/>
  <c r="T13"/>
  <c r="T14"/>
  <c r="T15"/>
  <c r="T16"/>
  <c r="T17"/>
  <c r="T18"/>
  <c r="T19"/>
  <c r="T20"/>
  <c r="T21"/>
  <c r="T22"/>
  <c r="T23"/>
  <c r="T24"/>
  <c r="T25"/>
  <c r="T26"/>
  <c r="T9" i="7"/>
  <c r="T10"/>
  <c r="T11"/>
  <c r="T12"/>
  <c r="T13"/>
  <c r="T14"/>
  <c r="T15"/>
  <c r="T16"/>
  <c r="T17"/>
  <c r="T18"/>
  <c r="T19"/>
  <c r="T20"/>
  <c r="T21"/>
  <c r="T22"/>
  <c r="T23"/>
  <c r="T24"/>
  <c r="T25"/>
  <c r="T26"/>
  <c r="T9" i="3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BK9" i="1"/>
  <c r="BK10"/>
  <c r="BK11"/>
  <c r="BK12"/>
  <c r="BK13"/>
  <c r="BK14"/>
  <c r="BK15"/>
  <c r="BK16"/>
  <c r="BK17"/>
  <c r="BK18"/>
  <c r="BK19"/>
  <c r="BK20"/>
  <c r="BK21"/>
  <c r="BK22"/>
  <c r="BK23"/>
  <c r="BK24"/>
  <c r="BK25"/>
  <c r="BK26"/>
  <c r="BK27"/>
  <c r="C7" i="2" l="1"/>
  <c r="B7"/>
  <c r="A7"/>
  <c r="B20" i="12" l="1"/>
  <c r="B21"/>
  <c r="B22"/>
  <c r="B23"/>
  <c r="B24"/>
  <c r="B25"/>
  <c r="B26"/>
  <c r="B23" i="11"/>
  <c r="B24"/>
  <c r="B25"/>
  <c r="B26"/>
  <c r="B27"/>
  <c r="B27" i="15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26" i="14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26" i="13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19" i="12"/>
  <c r="B18"/>
  <c r="B17"/>
  <c r="B16"/>
  <c r="B15"/>
  <c r="B14"/>
  <c r="B13"/>
  <c r="B12"/>
  <c r="B11"/>
  <c r="B10"/>
  <c r="B9"/>
  <c r="B8"/>
  <c r="B22" i="11"/>
  <c r="B21"/>
  <c r="B20"/>
  <c r="B19"/>
  <c r="B18"/>
  <c r="B17"/>
  <c r="B16"/>
  <c r="B15"/>
  <c r="B14"/>
  <c r="B13"/>
  <c r="B12"/>
  <c r="B11"/>
  <c r="B10"/>
  <c r="B9"/>
  <c r="B8"/>
  <c r="BK27" i="10"/>
  <c r="L27"/>
  <c r="BK26"/>
  <c r="AB26"/>
  <c r="L26"/>
  <c r="BK25"/>
  <c r="L25"/>
  <c r="BK24"/>
  <c r="AB24"/>
  <c r="Z24"/>
  <c r="L24"/>
  <c r="BK23"/>
  <c r="L23"/>
  <c r="BK22"/>
  <c r="AB22"/>
  <c r="L22"/>
  <c r="BK21"/>
  <c r="L21"/>
  <c r="BK20"/>
  <c r="Z20"/>
  <c r="L20"/>
  <c r="BK19"/>
  <c r="L19"/>
  <c r="BK18"/>
  <c r="AB18"/>
  <c r="L18"/>
  <c r="BK17"/>
  <c r="L17"/>
  <c r="BK16"/>
  <c r="Z16"/>
  <c r="L16"/>
  <c r="BK15"/>
  <c r="L15"/>
  <c r="BK14"/>
  <c r="AB14"/>
  <c r="L14"/>
  <c r="BK13"/>
  <c r="L13"/>
  <c r="BK12"/>
  <c r="Z12"/>
  <c r="L12"/>
  <c r="BK11"/>
  <c r="L11"/>
  <c r="BK10"/>
  <c r="AB10"/>
  <c r="L10"/>
  <c r="BK9"/>
  <c r="L9"/>
  <c r="BK8"/>
  <c r="L8"/>
  <c r="T8" s="1"/>
  <c r="W8" s="1"/>
  <c r="BK26" i="9"/>
  <c r="AB26"/>
  <c r="Z26"/>
  <c r="L26"/>
  <c r="BK25"/>
  <c r="L25"/>
  <c r="BK24"/>
  <c r="L24"/>
  <c r="BK23"/>
  <c r="Z23"/>
  <c r="L23"/>
  <c r="BK22"/>
  <c r="AB22"/>
  <c r="L22"/>
  <c r="BK21"/>
  <c r="Z21"/>
  <c r="L21"/>
  <c r="BK20"/>
  <c r="AB20"/>
  <c r="L20"/>
  <c r="BK19"/>
  <c r="Z19"/>
  <c r="L19"/>
  <c r="BK18"/>
  <c r="AB18"/>
  <c r="L18"/>
  <c r="BK17"/>
  <c r="L17"/>
  <c r="BK16"/>
  <c r="AB16"/>
  <c r="L16"/>
  <c r="BK15"/>
  <c r="Z15"/>
  <c r="L15"/>
  <c r="BK14"/>
  <c r="AB14"/>
  <c r="L14"/>
  <c r="BK13"/>
  <c r="Z13"/>
  <c r="L13"/>
  <c r="BK12"/>
  <c r="AB12"/>
  <c r="L12"/>
  <c r="BK11"/>
  <c r="Z11"/>
  <c r="L11"/>
  <c r="BK10"/>
  <c r="AB10"/>
  <c r="L10"/>
  <c r="BK9"/>
  <c r="L9"/>
  <c r="BK8"/>
  <c r="L8"/>
  <c r="T8" s="1"/>
  <c r="AB8" s="1"/>
  <c r="BK26" i="8"/>
  <c r="Z26"/>
  <c r="L26"/>
  <c r="BK25"/>
  <c r="AB25"/>
  <c r="L25"/>
  <c r="BK24"/>
  <c r="W24"/>
  <c r="Z24"/>
  <c r="L24"/>
  <c r="BK23"/>
  <c r="AB23"/>
  <c r="L23"/>
  <c r="BK22"/>
  <c r="Z22"/>
  <c r="L22"/>
  <c r="BK21"/>
  <c r="AB21"/>
  <c r="L21"/>
  <c r="BK20"/>
  <c r="Z20"/>
  <c r="L20"/>
  <c r="BK19"/>
  <c r="AB19"/>
  <c r="L19"/>
  <c r="BK18"/>
  <c r="Z18"/>
  <c r="L18"/>
  <c r="BK17"/>
  <c r="AB17"/>
  <c r="L17"/>
  <c r="BK16"/>
  <c r="Z16"/>
  <c r="L16"/>
  <c r="BK15"/>
  <c r="AB15"/>
  <c r="L15"/>
  <c r="BK14"/>
  <c r="Z14"/>
  <c r="L14"/>
  <c r="BK13"/>
  <c r="AB13"/>
  <c r="L13"/>
  <c r="BK12"/>
  <c r="W12"/>
  <c r="Z12"/>
  <c r="L12"/>
  <c r="BK11"/>
  <c r="AB11"/>
  <c r="L11"/>
  <c r="BK10"/>
  <c r="Z10"/>
  <c r="L10"/>
  <c r="BK9"/>
  <c r="AB9"/>
  <c r="L9"/>
  <c r="BK8"/>
  <c r="L8"/>
  <c r="T8" s="1"/>
  <c r="BK26" i="7"/>
  <c r="AB26"/>
  <c r="L26"/>
  <c r="BK25"/>
  <c r="Z25"/>
  <c r="L25"/>
  <c r="BK24"/>
  <c r="AB24"/>
  <c r="L24"/>
  <c r="BK23"/>
  <c r="AB23"/>
  <c r="L23"/>
  <c r="BK22"/>
  <c r="AB22"/>
  <c r="L22"/>
  <c r="BK21"/>
  <c r="AB21"/>
  <c r="Z21"/>
  <c r="L21"/>
  <c r="BK20"/>
  <c r="AB20"/>
  <c r="L20"/>
  <c r="BK19"/>
  <c r="AB19"/>
  <c r="L19"/>
  <c r="BK18"/>
  <c r="AB18"/>
  <c r="L18"/>
  <c r="BK17"/>
  <c r="Z17"/>
  <c r="L17"/>
  <c r="BK16"/>
  <c r="AB16"/>
  <c r="L16"/>
  <c r="BK15"/>
  <c r="AB15"/>
  <c r="L15"/>
  <c r="BK14"/>
  <c r="AB14"/>
  <c r="L14"/>
  <c r="BK13"/>
  <c r="Z13"/>
  <c r="L13"/>
  <c r="BK12"/>
  <c r="AB12"/>
  <c r="L12"/>
  <c r="BK11"/>
  <c r="AB11"/>
  <c r="L11"/>
  <c r="BK10"/>
  <c r="AB10"/>
  <c r="L10"/>
  <c r="BK9"/>
  <c r="Z9"/>
  <c r="L9"/>
  <c r="BK8"/>
  <c r="L8"/>
  <c r="T8" s="1"/>
  <c r="AB8" s="1"/>
  <c r="BK27" i="3"/>
  <c r="AB27"/>
  <c r="L27"/>
  <c r="BK26"/>
  <c r="Z26"/>
  <c r="L26"/>
  <c r="BK25"/>
  <c r="AB25"/>
  <c r="L25"/>
  <c r="BK24"/>
  <c r="AB24"/>
  <c r="L24"/>
  <c r="BK23"/>
  <c r="AB23"/>
  <c r="L23"/>
  <c r="BK22"/>
  <c r="Z22"/>
  <c r="L22"/>
  <c r="BK21"/>
  <c r="AB21"/>
  <c r="L21"/>
  <c r="BK20"/>
  <c r="AB20"/>
  <c r="L20"/>
  <c r="BK19"/>
  <c r="AB19"/>
  <c r="L19"/>
  <c r="BK18"/>
  <c r="Z18"/>
  <c r="L18"/>
  <c r="BK17"/>
  <c r="AB17"/>
  <c r="L17"/>
  <c r="BK16"/>
  <c r="AB16"/>
  <c r="L16"/>
  <c r="BK15"/>
  <c r="AB15"/>
  <c r="L15"/>
  <c r="BK14"/>
  <c r="W14"/>
  <c r="Z14"/>
  <c r="L14"/>
  <c r="BK13"/>
  <c r="AB13"/>
  <c r="L13"/>
  <c r="BK12"/>
  <c r="AB12"/>
  <c r="L12"/>
  <c r="BK11"/>
  <c r="AB11"/>
  <c r="L11"/>
  <c r="BK10"/>
  <c r="Z10"/>
  <c r="L10"/>
  <c r="BK9"/>
  <c r="AB9"/>
  <c r="L9"/>
  <c r="BK8"/>
  <c r="L8"/>
  <c r="T8" s="1"/>
  <c r="B19" i="2"/>
  <c r="B20"/>
  <c r="B21"/>
  <c r="B22"/>
  <c r="B23"/>
  <c r="B24"/>
  <c r="B25"/>
  <c r="B26"/>
  <c r="B27"/>
  <c r="L26" i="1"/>
  <c r="T26" s="1"/>
  <c r="L27"/>
  <c r="T27" s="1"/>
  <c r="Z27"/>
  <c r="Y27"/>
  <c r="AB27"/>
  <c r="B18" i="2"/>
  <c r="B17"/>
  <c r="B16"/>
  <c r="B15"/>
  <c r="B14"/>
  <c r="B13"/>
  <c r="B12"/>
  <c r="B11"/>
  <c r="B10"/>
  <c r="B9"/>
  <c r="B8"/>
  <c r="Z25" i="1"/>
  <c r="L25"/>
  <c r="T25" s="1"/>
  <c r="L24"/>
  <c r="T24" s="1"/>
  <c r="L23"/>
  <c r="T23" s="1"/>
  <c r="AB23" s="1"/>
  <c r="L22"/>
  <c r="T22" s="1"/>
  <c r="L21"/>
  <c r="T21" s="1"/>
  <c r="Z21" s="1"/>
  <c r="L20"/>
  <c r="T20" s="1"/>
  <c r="L19"/>
  <c r="T19" s="1"/>
  <c r="AB19" s="1"/>
  <c r="L18"/>
  <c r="T18" s="1"/>
  <c r="L17"/>
  <c r="T17" s="1"/>
  <c r="Z17" s="1"/>
  <c r="L16"/>
  <c r="T16" s="1"/>
  <c r="L15"/>
  <c r="T15" s="1"/>
  <c r="Z15" s="1"/>
  <c r="L14"/>
  <c r="T14" s="1"/>
  <c r="L13"/>
  <c r="T13" s="1"/>
  <c r="Z13" s="1"/>
  <c r="L12"/>
  <c r="T12" s="1"/>
  <c r="L11"/>
  <c r="T11" s="1"/>
  <c r="AB11" s="1"/>
  <c r="L10"/>
  <c r="T10" s="1"/>
  <c r="Z9"/>
  <c r="L9"/>
  <c r="T9" s="1"/>
  <c r="BK8"/>
  <c r="L8"/>
  <c r="T8" s="1"/>
  <c r="AB16" i="10" l="1"/>
  <c r="W15" i="9"/>
  <c r="W23"/>
  <c r="AB15"/>
  <c r="AB23"/>
  <c r="AB12" i="8"/>
  <c r="AB16"/>
  <c r="AB24"/>
  <c r="AB13" i="7"/>
  <c r="W13" i="1"/>
  <c r="AC27"/>
  <c r="AA27"/>
  <c r="W27"/>
  <c r="W21"/>
  <c r="W22" i="3"/>
  <c r="W9" i="1"/>
  <c r="W25"/>
  <c r="W10" i="3"/>
  <c r="W26"/>
  <c r="W13" i="7"/>
  <c r="W21"/>
  <c r="W16" i="8"/>
  <c r="AB19" i="9"/>
  <c r="W26"/>
  <c r="W16" i="10"/>
  <c r="W24"/>
  <c r="W18" i="3"/>
  <c r="W9" i="7"/>
  <c r="W17"/>
  <c r="W25"/>
  <c r="W20" i="8"/>
  <c r="W11" i="9"/>
  <c r="W12" i="10"/>
  <c r="W20"/>
  <c r="W17" i="1"/>
  <c r="AB9" i="7"/>
  <c r="AB17"/>
  <c r="AB25"/>
  <c r="AB20" i="8"/>
  <c r="AB11" i="9"/>
  <c r="W19"/>
  <c r="AB12" i="10"/>
  <c r="AB20"/>
  <c r="AB10" i="3"/>
  <c r="AB14"/>
  <c r="AB18"/>
  <c r="AB22"/>
  <c r="AB26"/>
  <c r="AB9" i="1"/>
  <c r="AB13"/>
  <c r="AB17"/>
  <c r="AB21"/>
  <c r="AB25"/>
  <c r="AB8" i="10"/>
  <c r="Z10"/>
  <c r="Z14"/>
  <c r="Z18"/>
  <c r="Z22"/>
  <c r="Z26"/>
  <c r="W10"/>
  <c r="W14"/>
  <c r="W18"/>
  <c r="W22"/>
  <c r="W26"/>
  <c r="AB9" i="9"/>
  <c r="W9"/>
  <c r="AB17"/>
  <c r="W17"/>
  <c r="Z9"/>
  <c r="AB13"/>
  <c r="W13"/>
  <c r="Z17"/>
  <c r="AB21"/>
  <c r="W21"/>
  <c r="AB14" i="8"/>
  <c r="W14"/>
  <c r="AB22"/>
  <c r="W22"/>
  <c r="AB10"/>
  <c r="W10"/>
  <c r="AB18"/>
  <c r="W18"/>
  <c r="AB26"/>
  <c r="W26"/>
  <c r="Z11" i="7"/>
  <c r="Z15"/>
  <c r="Z19"/>
  <c r="Z23"/>
  <c r="W11"/>
  <c r="W15"/>
  <c r="W19"/>
  <c r="W23"/>
  <c r="Z12" i="3"/>
  <c r="Z16"/>
  <c r="Z20"/>
  <c r="Z24"/>
  <c r="W12"/>
  <c r="W16"/>
  <c r="W20"/>
  <c r="W24"/>
  <c r="AB9" i="10"/>
  <c r="Z9"/>
  <c r="W9"/>
  <c r="AA9"/>
  <c r="AB11"/>
  <c r="Z11"/>
  <c r="W11"/>
  <c r="AA11"/>
  <c r="AB13"/>
  <c r="Z13"/>
  <c r="W13"/>
  <c r="AA13"/>
  <c r="AB15"/>
  <c r="Z15"/>
  <c r="W15"/>
  <c r="AA15"/>
  <c r="AB17"/>
  <c r="Z17"/>
  <c r="W17"/>
  <c r="AA17"/>
  <c r="AB19"/>
  <c r="Z19"/>
  <c r="W19"/>
  <c r="AA19"/>
  <c r="AB21"/>
  <c r="Z21"/>
  <c r="W21"/>
  <c r="AA21"/>
  <c r="AB23"/>
  <c r="Z23"/>
  <c r="W23"/>
  <c r="AA23"/>
  <c r="AB25"/>
  <c r="Z25"/>
  <c r="W25"/>
  <c r="AA25"/>
  <c r="AB27"/>
  <c r="Z27"/>
  <c r="W27"/>
  <c r="AA27"/>
  <c r="AC8"/>
  <c r="AA8"/>
  <c r="Y8"/>
  <c r="Z8"/>
  <c r="Y9"/>
  <c r="AC9"/>
  <c r="Y11"/>
  <c r="AC11"/>
  <c r="Y13"/>
  <c r="AC13"/>
  <c r="Y15"/>
  <c r="AC15"/>
  <c r="Y17"/>
  <c r="AC17"/>
  <c r="Y19"/>
  <c r="AC19"/>
  <c r="Y21"/>
  <c r="AC21"/>
  <c r="Y23"/>
  <c r="AC23"/>
  <c r="Y25"/>
  <c r="AC25"/>
  <c r="Y27"/>
  <c r="AC27"/>
  <c r="Y10"/>
  <c r="AA10"/>
  <c r="AC10"/>
  <c r="Y12"/>
  <c r="AA12"/>
  <c r="AC12"/>
  <c r="Y14"/>
  <c r="AA14"/>
  <c r="AC14"/>
  <c r="Y16"/>
  <c r="AA16"/>
  <c r="AC16"/>
  <c r="Y18"/>
  <c r="AA18"/>
  <c r="AC18"/>
  <c r="Y20"/>
  <c r="AA20"/>
  <c r="AC20"/>
  <c r="Y22"/>
  <c r="AA22"/>
  <c r="AC22"/>
  <c r="Y24"/>
  <c r="AA24"/>
  <c r="AC24"/>
  <c r="Y26"/>
  <c r="AA26"/>
  <c r="AC26"/>
  <c r="Y8" i="9"/>
  <c r="AA8"/>
  <c r="AC8"/>
  <c r="Y10"/>
  <c r="AA10"/>
  <c r="AC10"/>
  <c r="Y12"/>
  <c r="AA12"/>
  <c r="AC12"/>
  <c r="Y14"/>
  <c r="AA14"/>
  <c r="AC14"/>
  <c r="Y16"/>
  <c r="AA16"/>
  <c r="AC16"/>
  <c r="Y18"/>
  <c r="AA18"/>
  <c r="AC18"/>
  <c r="Y20"/>
  <c r="AA20"/>
  <c r="AC20"/>
  <c r="Y22"/>
  <c r="AA22"/>
  <c r="AC22"/>
  <c r="Y24"/>
  <c r="AA24"/>
  <c r="AC24"/>
  <c r="AB25"/>
  <c r="Z25"/>
  <c r="W25"/>
  <c r="AC25"/>
  <c r="AA25"/>
  <c r="W8"/>
  <c r="Z8"/>
  <c r="Y9"/>
  <c r="AA9"/>
  <c r="AC9"/>
  <c r="W10"/>
  <c r="Z10"/>
  <c r="Y11"/>
  <c r="AA11"/>
  <c r="AC11"/>
  <c r="W12"/>
  <c r="Z12"/>
  <c r="Y13"/>
  <c r="AA13"/>
  <c r="AC13"/>
  <c r="W14"/>
  <c r="Z14"/>
  <c r="Y15"/>
  <c r="AA15"/>
  <c r="AC15"/>
  <c r="W16"/>
  <c r="Z16"/>
  <c r="Y17"/>
  <c r="AA17"/>
  <c r="AC17"/>
  <c r="W18"/>
  <c r="Z18"/>
  <c r="Y19"/>
  <c r="AA19"/>
  <c r="AC19"/>
  <c r="W20"/>
  <c r="Z20"/>
  <c r="Y21"/>
  <c r="AA21"/>
  <c r="AC21"/>
  <c r="W22"/>
  <c r="Z22"/>
  <c r="Y23"/>
  <c r="AA23"/>
  <c r="AC23"/>
  <c r="W24"/>
  <c r="Z24"/>
  <c r="AB24"/>
  <c r="Y25"/>
  <c r="Y26"/>
  <c r="AA26"/>
  <c r="AC26"/>
  <c r="AC8" i="8"/>
  <c r="AA8"/>
  <c r="Y8"/>
  <c r="AB8"/>
  <c r="Z8"/>
  <c r="W8"/>
  <c r="Y9"/>
  <c r="AA9"/>
  <c r="AC9"/>
  <c r="Y11"/>
  <c r="AA11"/>
  <c r="AC11"/>
  <c r="Y13"/>
  <c r="AA13"/>
  <c r="AC13"/>
  <c r="Y15"/>
  <c r="AA15"/>
  <c r="AC15"/>
  <c r="Y17"/>
  <c r="AA17"/>
  <c r="AC17"/>
  <c r="Y19"/>
  <c r="AA19"/>
  <c r="AC19"/>
  <c r="Y21"/>
  <c r="AA21"/>
  <c r="AC21"/>
  <c r="Y23"/>
  <c r="AA23"/>
  <c r="AC23"/>
  <c r="Y25"/>
  <c r="AA25"/>
  <c r="AC25"/>
  <c r="W9"/>
  <c r="Z9"/>
  <c r="Y10"/>
  <c r="AA10"/>
  <c r="AC10"/>
  <c r="W11"/>
  <c r="Z11"/>
  <c r="Y12"/>
  <c r="AA12"/>
  <c r="AC12"/>
  <c r="W13"/>
  <c r="Z13"/>
  <c r="Y14"/>
  <c r="AA14"/>
  <c r="AC14"/>
  <c r="W15"/>
  <c r="Z15"/>
  <c r="Y16"/>
  <c r="AA16"/>
  <c r="AC16"/>
  <c r="W17"/>
  <c r="Z17"/>
  <c r="Y18"/>
  <c r="AA18"/>
  <c r="AC18"/>
  <c r="W19"/>
  <c r="Z19"/>
  <c r="Y20"/>
  <c r="AA20"/>
  <c r="AC20"/>
  <c r="W21"/>
  <c r="Z21"/>
  <c r="Y22"/>
  <c r="AA22"/>
  <c r="AC22"/>
  <c r="W23"/>
  <c r="Z23"/>
  <c r="Y24"/>
  <c r="AA24"/>
  <c r="AC24"/>
  <c r="W25"/>
  <c r="Z25"/>
  <c r="Y26"/>
  <c r="AA26"/>
  <c r="AC26"/>
  <c r="Y8" i="7"/>
  <c r="AA8"/>
  <c r="AC8"/>
  <c r="Y10"/>
  <c r="AA10"/>
  <c r="AC10"/>
  <c r="Y12"/>
  <c r="AA12"/>
  <c r="AC12"/>
  <c r="Y14"/>
  <c r="AA14"/>
  <c r="AC14"/>
  <c r="Y16"/>
  <c r="AA16"/>
  <c r="AC16"/>
  <c r="Y18"/>
  <c r="AA18"/>
  <c r="AC18"/>
  <c r="Y20"/>
  <c r="AA20"/>
  <c r="AC20"/>
  <c r="Y22"/>
  <c r="AA22"/>
  <c r="AC22"/>
  <c r="Y24"/>
  <c r="AA24"/>
  <c r="AC24"/>
  <c r="Y26"/>
  <c r="AA26"/>
  <c r="AC26"/>
  <c r="W8"/>
  <c r="Z8"/>
  <c r="Y9"/>
  <c r="AA9"/>
  <c r="AC9"/>
  <c r="W10"/>
  <c r="Z10"/>
  <c r="Y11"/>
  <c r="AA11"/>
  <c r="AC11"/>
  <c r="W12"/>
  <c r="Z12"/>
  <c r="Y13"/>
  <c r="AA13"/>
  <c r="AC13"/>
  <c r="W14"/>
  <c r="Z14"/>
  <c r="Y15"/>
  <c r="AA15"/>
  <c r="AC15"/>
  <c r="W16"/>
  <c r="Z16"/>
  <c r="Y17"/>
  <c r="AA17"/>
  <c r="AC17"/>
  <c r="W18"/>
  <c r="Z18"/>
  <c r="Y19"/>
  <c r="AA19"/>
  <c r="AC19"/>
  <c r="W20"/>
  <c r="Z20"/>
  <c r="Y21"/>
  <c r="AA21"/>
  <c r="AC21"/>
  <c r="W22"/>
  <c r="Z22"/>
  <c r="Y23"/>
  <c r="AA23"/>
  <c r="AC23"/>
  <c r="W24"/>
  <c r="Z24"/>
  <c r="Y25"/>
  <c r="AA25"/>
  <c r="AC25"/>
  <c r="W26"/>
  <c r="Z26"/>
  <c r="AC8" i="3"/>
  <c r="AA8"/>
  <c r="Y8"/>
  <c r="AB8"/>
  <c r="Z8"/>
  <c r="W8"/>
  <c r="Y9"/>
  <c r="AA9"/>
  <c r="AC9"/>
  <c r="Y11"/>
  <c r="AA11"/>
  <c r="AC11"/>
  <c r="Y13"/>
  <c r="AA13"/>
  <c r="AC13"/>
  <c r="Y15"/>
  <c r="AA15"/>
  <c r="AC15"/>
  <c r="Y17"/>
  <c r="AA17"/>
  <c r="AC17"/>
  <c r="Y19"/>
  <c r="AA19"/>
  <c r="AC19"/>
  <c r="Y21"/>
  <c r="AA21"/>
  <c r="AC21"/>
  <c r="Y23"/>
  <c r="AA23"/>
  <c r="AC23"/>
  <c r="Y25"/>
  <c r="AA25"/>
  <c r="AC25"/>
  <c r="Y27"/>
  <c r="AA27"/>
  <c r="AC27"/>
  <c r="W9"/>
  <c r="Z9"/>
  <c r="Y10"/>
  <c r="AA10"/>
  <c r="AC10"/>
  <c r="W11"/>
  <c r="Z11"/>
  <c r="Y12"/>
  <c r="AA12"/>
  <c r="AC12"/>
  <c r="W13"/>
  <c r="Z13"/>
  <c r="Y14"/>
  <c r="AA14"/>
  <c r="AC14"/>
  <c r="W15"/>
  <c r="Z15"/>
  <c r="Y16"/>
  <c r="AA16"/>
  <c r="AC16"/>
  <c r="W17"/>
  <c r="Z17"/>
  <c r="Y18"/>
  <c r="AA18"/>
  <c r="AC18"/>
  <c r="W19"/>
  <c r="Z19"/>
  <c r="Y20"/>
  <c r="AA20"/>
  <c r="AC20"/>
  <c r="W21"/>
  <c r="Z21"/>
  <c r="Y22"/>
  <c r="AA22"/>
  <c r="AC22"/>
  <c r="W23"/>
  <c r="Z23"/>
  <c r="Y24"/>
  <c r="AA24"/>
  <c r="AC24"/>
  <c r="W25"/>
  <c r="Z25"/>
  <c r="Y26"/>
  <c r="AA26"/>
  <c r="AC26"/>
  <c r="W27"/>
  <c r="Z27"/>
  <c r="W26" i="1"/>
  <c r="Z26"/>
  <c r="AB26"/>
  <c r="Y26"/>
  <c r="AC26"/>
  <c r="AA26"/>
  <c r="Z11"/>
  <c r="Z19"/>
  <c r="Z23"/>
  <c r="W11"/>
  <c r="W15"/>
  <c r="AB15"/>
  <c r="W19"/>
  <c r="W23"/>
  <c r="AB8"/>
  <c r="Z8"/>
  <c r="W8"/>
  <c r="AA8"/>
  <c r="AB10"/>
  <c r="Z10"/>
  <c r="W10"/>
  <c r="AA10"/>
  <c r="AB12"/>
  <c r="Z12"/>
  <c r="W12"/>
  <c r="AA12"/>
  <c r="AB14"/>
  <c r="Z14"/>
  <c r="W14"/>
  <c r="AA14"/>
  <c r="AB16"/>
  <c r="Z16"/>
  <c r="W16"/>
  <c r="AA16"/>
  <c r="AB18"/>
  <c r="Z18"/>
  <c r="W18"/>
  <c r="AA18"/>
  <c r="AB20"/>
  <c r="Z20"/>
  <c r="W20"/>
  <c r="AA20"/>
  <c r="AB22"/>
  <c r="Z22"/>
  <c r="W22"/>
  <c r="AA22"/>
  <c r="AB24"/>
  <c r="Z24"/>
  <c r="W24"/>
  <c r="AA24"/>
  <c r="Y8"/>
  <c r="AC8"/>
  <c r="Y10"/>
  <c r="AC10"/>
  <c r="Y12"/>
  <c r="AC12"/>
  <c r="Y14"/>
  <c r="AC14"/>
  <c r="Y16"/>
  <c r="AC16"/>
  <c r="Y18"/>
  <c r="AC18"/>
  <c r="Y20"/>
  <c r="AC20"/>
  <c r="Y22"/>
  <c r="AC22"/>
  <c r="Y24"/>
  <c r="AC24"/>
  <c r="Y9"/>
  <c r="AA9"/>
  <c r="AC9"/>
  <c r="Y11"/>
  <c r="AA11"/>
  <c r="AC11"/>
  <c r="Y13"/>
  <c r="AA13"/>
  <c r="AC13"/>
  <c r="Y15"/>
  <c r="AA15"/>
  <c r="AC15"/>
  <c r="Y17"/>
  <c r="AA17"/>
  <c r="AC17"/>
  <c r="Y19"/>
  <c r="AA19"/>
  <c r="AC19"/>
  <c r="Y21"/>
  <c r="AA21"/>
  <c r="AC21"/>
  <c r="Y23"/>
  <c r="AA23"/>
  <c r="AC23"/>
  <c r="Y25"/>
  <c r="AA25"/>
  <c r="AC25"/>
  <c r="AD27" l="1"/>
  <c r="AE27" s="1"/>
  <c r="C27" i="2" s="1"/>
  <c r="AD19" i="1"/>
  <c r="AE19" s="1"/>
  <c r="C19" i="2" s="1"/>
  <c r="AD11" i="1"/>
  <c r="AE11" s="1"/>
  <c r="C11" i="2" s="1"/>
  <c r="AD21" i="8"/>
  <c r="AE21" s="1"/>
  <c r="C21" i="13" s="1"/>
  <c r="D21" s="1"/>
  <c r="AD13" i="8"/>
  <c r="AE13" s="1"/>
  <c r="C13" i="13" s="1"/>
  <c r="H13" s="1"/>
  <c r="AD20" i="9"/>
  <c r="AE20" s="1"/>
  <c r="C20" i="14" s="1"/>
  <c r="AD12" i="9"/>
  <c r="AE12" s="1"/>
  <c r="C12" i="14" s="1"/>
  <c r="AD25" i="8"/>
  <c r="AE25" s="1"/>
  <c r="C25" i="13" s="1"/>
  <c r="AD17" i="8"/>
  <c r="AE17" s="1"/>
  <c r="C17" i="13" s="1"/>
  <c r="AD9" i="8"/>
  <c r="AE9" s="1"/>
  <c r="C9" i="13" s="1"/>
  <c r="J9" s="1"/>
  <c r="AD16" i="9"/>
  <c r="AE16" s="1"/>
  <c r="C16" i="14" s="1"/>
  <c r="AD8" i="9"/>
  <c r="AE8" s="1"/>
  <c r="C8" i="14" s="1"/>
  <c r="D11" i="2"/>
  <c r="F11"/>
  <c r="J11"/>
  <c r="N11"/>
  <c r="R11"/>
  <c r="V11"/>
  <c r="Z11"/>
  <c r="AD11"/>
  <c r="AH11"/>
  <c r="E11"/>
  <c r="I11"/>
  <c r="M11"/>
  <c r="Q11"/>
  <c r="U11"/>
  <c r="Y11"/>
  <c r="AC11"/>
  <c r="AG11"/>
  <c r="L11"/>
  <c r="T11"/>
  <c r="AB11"/>
  <c r="K11"/>
  <c r="S11"/>
  <c r="AA11"/>
  <c r="P11"/>
  <c r="AF11"/>
  <c r="O11"/>
  <c r="AE11"/>
  <c r="H11"/>
  <c r="W11"/>
  <c r="X11"/>
  <c r="G11"/>
  <c r="D25" i="13"/>
  <c r="E25"/>
  <c r="G25"/>
  <c r="I25"/>
  <c r="K25"/>
  <c r="M25"/>
  <c r="O25"/>
  <c r="Q25"/>
  <c r="S25"/>
  <c r="U25"/>
  <c r="W25"/>
  <c r="Y25"/>
  <c r="AA25"/>
  <c r="AC25"/>
  <c r="AE25"/>
  <c r="AG25"/>
  <c r="H25"/>
  <c r="L25"/>
  <c r="P25"/>
  <c r="T25"/>
  <c r="X25"/>
  <c r="AB25"/>
  <c r="AF25"/>
  <c r="J25"/>
  <c r="R25"/>
  <c r="Z25"/>
  <c r="AH25"/>
  <c r="N25"/>
  <c r="AD25"/>
  <c r="F25"/>
  <c r="V25"/>
  <c r="H21"/>
  <c r="J21"/>
  <c r="P21"/>
  <c r="R21"/>
  <c r="X21"/>
  <c r="Z21"/>
  <c r="AF21"/>
  <c r="AH21"/>
  <c r="O21"/>
  <c r="S21"/>
  <c r="AE21"/>
  <c r="E21"/>
  <c r="AC21"/>
  <c r="Q21"/>
  <c r="I21"/>
  <c r="D17"/>
  <c r="F17"/>
  <c r="H17"/>
  <c r="J17"/>
  <c r="L17"/>
  <c r="N17"/>
  <c r="P17"/>
  <c r="R17"/>
  <c r="T17"/>
  <c r="V17"/>
  <c r="X17"/>
  <c r="Z17"/>
  <c r="AB17"/>
  <c r="AD17"/>
  <c r="AF17"/>
  <c r="AH17"/>
  <c r="G17"/>
  <c r="K17"/>
  <c r="O17"/>
  <c r="S17"/>
  <c r="W17"/>
  <c r="AA17"/>
  <c r="AE17"/>
  <c r="E17"/>
  <c r="M17"/>
  <c r="U17"/>
  <c r="AC17"/>
  <c r="I17"/>
  <c r="Y17"/>
  <c r="Q17"/>
  <c r="AG17"/>
  <c r="F13"/>
  <c r="N13"/>
  <c r="V13"/>
  <c r="AD13"/>
  <c r="K13"/>
  <c r="AA13"/>
  <c r="U13"/>
  <c r="I13"/>
  <c r="F9"/>
  <c r="H9"/>
  <c r="N9"/>
  <c r="P9"/>
  <c r="V9"/>
  <c r="X9"/>
  <c r="AD9"/>
  <c r="AF9"/>
  <c r="K9"/>
  <c r="O9"/>
  <c r="AA9"/>
  <c r="AE9"/>
  <c r="U9"/>
  <c r="AC9"/>
  <c r="AG9"/>
  <c r="Q9"/>
  <c r="AD27" i="3"/>
  <c r="AE27" s="1"/>
  <c r="AD23"/>
  <c r="AE23" s="1"/>
  <c r="C23" i="11" s="1"/>
  <c r="AD19" i="3"/>
  <c r="AE19" s="1"/>
  <c r="C19" i="11" s="1"/>
  <c r="AD15" i="3"/>
  <c r="AE15" s="1"/>
  <c r="C15" i="11" s="1"/>
  <c r="AD11" i="3"/>
  <c r="AE11" s="1"/>
  <c r="C11" i="11" s="1"/>
  <c r="AD24" i="10"/>
  <c r="AE24" s="1"/>
  <c r="C24" i="15" s="1"/>
  <c r="AD20" i="10"/>
  <c r="AE20" s="1"/>
  <c r="C20" i="15" s="1"/>
  <c r="AD16" i="10"/>
  <c r="AE16" s="1"/>
  <c r="C16" i="15" s="1"/>
  <c r="AD12" i="10"/>
  <c r="AE12" s="1"/>
  <c r="C12" i="15" s="1"/>
  <c r="AD8" i="10"/>
  <c r="AE8" s="1"/>
  <c r="C8" i="15" s="1"/>
  <c r="AD26" i="10"/>
  <c r="AE26" s="1"/>
  <c r="C26" i="15" s="1"/>
  <c r="AD22" i="10"/>
  <c r="AE22" s="1"/>
  <c r="C22" i="15" s="1"/>
  <c r="AD18" i="10"/>
  <c r="AE18" s="1"/>
  <c r="C18" i="15" s="1"/>
  <c r="AD14" i="10"/>
  <c r="AE14" s="1"/>
  <c r="C14" i="15" s="1"/>
  <c r="AD10" i="10"/>
  <c r="AE10" s="1"/>
  <c r="C10" i="15" s="1"/>
  <c r="AD26" i="9"/>
  <c r="AE26" s="1"/>
  <c r="C26" i="14" s="1"/>
  <c r="AD21" i="9"/>
  <c r="AE21" s="1"/>
  <c r="C21" i="14" s="1"/>
  <c r="AD17" i="9"/>
  <c r="AE17" s="1"/>
  <c r="C17" i="14" s="1"/>
  <c r="AD13" i="9"/>
  <c r="AE13" s="1"/>
  <c r="C13" i="14" s="1"/>
  <c r="AD9" i="9"/>
  <c r="AE9" s="1"/>
  <c r="C9" i="14" s="1"/>
  <c r="AD23" i="9"/>
  <c r="AE23" s="1"/>
  <c r="C23" i="14" s="1"/>
  <c r="AD19" i="9"/>
  <c r="AE19" s="1"/>
  <c r="C19" i="14" s="1"/>
  <c r="AD15" i="9"/>
  <c r="AE15" s="1"/>
  <c r="C15" i="14" s="1"/>
  <c r="AD11" i="9"/>
  <c r="AE11" s="1"/>
  <c r="C11" i="14" s="1"/>
  <c r="AD26" i="8"/>
  <c r="AE26" s="1"/>
  <c r="C26" i="13" s="1"/>
  <c r="AD22" i="8"/>
  <c r="AE22" s="1"/>
  <c r="C22" i="13" s="1"/>
  <c r="AD18" i="8"/>
  <c r="AE18" s="1"/>
  <c r="C18" i="13" s="1"/>
  <c r="AD14" i="8"/>
  <c r="AE14" s="1"/>
  <c r="C14" i="13" s="1"/>
  <c r="AD10" i="8"/>
  <c r="AE10" s="1"/>
  <c r="C10" i="13" s="1"/>
  <c r="AD24" i="8"/>
  <c r="AE24" s="1"/>
  <c r="C24" i="13" s="1"/>
  <c r="AD20" i="8"/>
  <c r="AE20" s="1"/>
  <c r="C20" i="13" s="1"/>
  <c r="AD16" i="8"/>
  <c r="AE16" s="1"/>
  <c r="C16" i="13" s="1"/>
  <c r="AD12" i="8"/>
  <c r="AE12" s="1"/>
  <c r="C12" i="13" s="1"/>
  <c r="AD26" i="7"/>
  <c r="AE26" s="1"/>
  <c r="C26" i="12" s="1"/>
  <c r="AD23" i="7"/>
  <c r="AE23" s="1"/>
  <c r="C23" i="12" s="1"/>
  <c r="AD22" i="7"/>
  <c r="AE22" s="1"/>
  <c r="C22" i="12" s="1"/>
  <c r="AD19" i="7"/>
  <c r="AE19" s="1"/>
  <c r="C19" i="12" s="1"/>
  <c r="AD18" i="7"/>
  <c r="AE18" s="1"/>
  <c r="C18" i="12" s="1"/>
  <c r="AD15" i="7"/>
  <c r="AE15" s="1"/>
  <c r="C15" i="12" s="1"/>
  <c r="AD14" i="7"/>
  <c r="AE14" s="1"/>
  <c r="C14" i="12" s="1"/>
  <c r="AD11" i="7"/>
  <c r="AE11" s="1"/>
  <c r="C11" i="12" s="1"/>
  <c r="AD10" i="7"/>
  <c r="AE10" s="1"/>
  <c r="C10" i="12" s="1"/>
  <c r="AD25" i="7"/>
  <c r="AE25" s="1"/>
  <c r="C25" i="12" s="1"/>
  <c r="AD21" i="7"/>
  <c r="AE21" s="1"/>
  <c r="C21" i="12" s="1"/>
  <c r="AD17" i="7"/>
  <c r="AE17" s="1"/>
  <c r="C17" i="12" s="1"/>
  <c r="AD13" i="7"/>
  <c r="AE13" s="1"/>
  <c r="C13" i="12" s="1"/>
  <c r="AD9" i="7"/>
  <c r="AE9" s="1"/>
  <c r="C9" i="12" s="1"/>
  <c r="AD24" i="3"/>
  <c r="AE24" s="1"/>
  <c r="C24" i="11" s="1"/>
  <c r="AD20" i="3"/>
  <c r="AE20" s="1"/>
  <c r="C20" i="11" s="1"/>
  <c r="AD16" i="3"/>
  <c r="AE16" s="1"/>
  <c r="C16" i="11" s="1"/>
  <c r="AD12" i="3"/>
  <c r="AE12" s="1"/>
  <c r="C12" i="11" s="1"/>
  <c r="AD26" i="3"/>
  <c r="AE26" s="1"/>
  <c r="AD22"/>
  <c r="AE22" s="1"/>
  <c r="C22" i="11" s="1"/>
  <c r="AD18" i="3"/>
  <c r="AE18" s="1"/>
  <c r="C18" i="11" s="1"/>
  <c r="AD14" i="3"/>
  <c r="AE14" s="1"/>
  <c r="C14" i="11" s="1"/>
  <c r="AD10" i="3"/>
  <c r="AE10" s="1"/>
  <c r="C10" i="11" s="1"/>
  <c r="AD8" i="3"/>
  <c r="AE8" s="1"/>
  <c r="C8" i="11" s="1"/>
  <c r="AD25" i="10"/>
  <c r="AE25" s="1"/>
  <c r="C25" i="15" s="1"/>
  <c r="AD21" i="10"/>
  <c r="AE21" s="1"/>
  <c r="C21" i="15" s="1"/>
  <c r="AD17" i="10"/>
  <c r="AE17" s="1"/>
  <c r="C17" i="15" s="1"/>
  <c r="AD13" i="10"/>
  <c r="AE13" s="1"/>
  <c r="C13" i="15" s="1"/>
  <c r="AD9" i="10"/>
  <c r="AE9" s="1"/>
  <c r="C9" i="15" s="1"/>
  <c r="AD27" i="10"/>
  <c r="AE27" s="1"/>
  <c r="C27" i="15" s="1"/>
  <c r="AD23" i="10"/>
  <c r="AE23" s="1"/>
  <c r="C23" i="15" s="1"/>
  <c r="AD19" i="10"/>
  <c r="AE19" s="1"/>
  <c r="C19" i="15" s="1"/>
  <c r="AD15" i="10"/>
  <c r="AE15" s="1"/>
  <c r="C15" i="15" s="1"/>
  <c r="AD11" i="10"/>
  <c r="AE11" s="1"/>
  <c r="C11" i="15" s="1"/>
  <c r="AD24" i="9"/>
  <c r="AE24" s="1"/>
  <c r="C24" i="14" s="1"/>
  <c r="AD22" i="9"/>
  <c r="AE22" s="1"/>
  <c r="C22" i="14" s="1"/>
  <c r="AD18" i="9"/>
  <c r="AE18" s="1"/>
  <c r="C18" i="14" s="1"/>
  <c r="AD14" i="9"/>
  <c r="AE14" s="1"/>
  <c r="C14" i="14" s="1"/>
  <c r="AD10" i="9"/>
  <c r="AE10" s="1"/>
  <c r="C10" i="14" s="1"/>
  <c r="AD25" i="9"/>
  <c r="AE25" s="1"/>
  <c r="C25" i="14" s="1"/>
  <c r="AD23" i="8"/>
  <c r="AE23" s="1"/>
  <c r="C23" i="13" s="1"/>
  <c r="AD19" i="8"/>
  <c r="AE19" s="1"/>
  <c r="C19" i="13" s="1"/>
  <c r="AD15" i="8"/>
  <c r="AE15" s="1"/>
  <c r="C15" i="13" s="1"/>
  <c r="AD11" i="8"/>
  <c r="AE11" s="1"/>
  <c r="C11" i="13" s="1"/>
  <c r="AD8" i="8"/>
  <c r="AE8" s="1"/>
  <c r="C8" i="13" s="1"/>
  <c r="AD24" i="7"/>
  <c r="AE24" s="1"/>
  <c r="C24" i="12" s="1"/>
  <c r="AD20" i="7"/>
  <c r="AE20" s="1"/>
  <c r="C20" i="12" s="1"/>
  <c r="AD16" i="7"/>
  <c r="AE16" s="1"/>
  <c r="C16" i="12" s="1"/>
  <c r="AD12" i="7"/>
  <c r="AE12" s="1"/>
  <c r="C12" i="12" s="1"/>
  <c r="AD8" i="7"/>
  <c r="AE8" s="1"/>
  <c r="C8" i="12" s="1"/>
  <c r="AD25" i="3"/>
  <c r="AE25" s="1"/>
  <c r="AD21"/>
  <c r="AE21" s="1"/>
  <c r="C21" i="11" s="1"/>
  <c r="AD17" i="3"/>
  <c r="AE17" s="1"/>
  <c r="C17" i="11" s="1"/>
  <c r="AD13" i="3"/>
  <c r="AE13" s="1"/>
  <c r="C13" i="11" s="1"/>
  <c r="AD9" i="3"/>
  <c r="AE9" s="1"/>
  <c r="C9" i="11" s="1"/>
  <c r="AD26" i="1"/>
  <c r="AE26" s="1"/>
  <c r="C26" i="2" s="1"/>
  <c r="AD25" i="1"/>
  <c r="AE25" s="1"/>
  <c r="C25" i="2" s="1"/>
  <c r="AD21" i="1"/>
  <c r="AE21" s="1"/>
  <c r="C21" i="2" s="1"/>
  <c r="AD17" i="1"/>
  <c r="AE17" s="1"/>
  <c r="C17" i="2" s="1"/>
  <c r="AD13" i="1"/>
  <c r="AE13" s="1"/>
  <c r="C13" i="2" s="1"/>
  <c r="AD9" i="1"/>
  <c r="AE9" s="1"/>
  <c r="C9" i="2" s="1"/>
  <c r="AD23" i="1"/>
  <c r="AE23" s="1"/>
  <c r="C23" i="2" s="1"/>
  <c r="AD15" i="1"/>
  <c r="AE15" s="1"/>
  <c r="C15" i="2" s="1"/>
  <c r="AD22" i="1"/>
  <c r="AE22" s="1"/>
  <c r="C22" i="2" s="1"/>
  <c r="AD18" i="1"/>
  <c r="AE18" s="1"/>
  <c r="C18" i="2" s="1"/>
  <c r="AD14" i="1"/>
  <c r="AE14" s="1"/>
  <c r="C14" i="2" s="1"/>
  <c r="AD10" i="1"/>
  <c r="AE10" s="1"/>
  <c r="C10" i="2" s="1"/>
  <c r="AD24" i="1"/>
  <c r="AE24" s="1"/>
  <c r="C24" i="2" s="1"/>
  <c r="AD20" i="1"/>
  <c r="AE20" s="1"/>
  <c r="C20" i="2" s="1"/>
  <c r="AD16" i="1"/>
  <c r="AE16" s="1"/>
  <c r="C16" i="2" s="1"/>
  <c r="AD12" i="1"/>
  <c r="AE12" s="1"/>
  <c r="C12" i="2" s="1"/>
  <c r="AD8" i="1"/>
  <c r="AE8" s="1"/>
  <c r="C8" i="2" s="1"/>
  <c r="D22" i="14" l="1"/>
  <c r="F22"/>
  <c r="J22"/>
  <c r="N22"/>
  <c r="R22"/>
  <c r="V22"/>
  <c r="Z22"/>
  <c r="AD22"/>
  <c r="AH22"/>
  <c r="I22"/>
  <c r="O22"/>
  <c r="T22"/>
  <c r="Y22"/>
  <c r="AE22"/>
  <c r="H22"/>
  <c r="M22"/>
  <c r="S22"/>
  <c r="X22"/>
  <c r="AC22"/>
  <c r="E22"/>
  <c r="P22"/>
  <c r="AA22"/>
  <c r="L22"/>
  <c r="W22"/>
  <c r="AG22"/>
  <c r="Q22"/>
  <c r="K22"/>
  <c r="AF22"/>
  <c r="AB22"/>
  <c r="G22"/>
  <c r="U22"/>
  <c r="G15" i="15"/>
  <c r="K15"/>
  <c r="O15"/>
  <c r="S15"/>
  <c r="W15"/>
  <c r="AA15"/>
  <c r="AE15"/>
  <c r="D15"/>
  <c r="H15"/>
  <c r="M15"/>
  <c r="R15"/>
  <c r="X15"/>
  <c r="AC15"/>
  <c r="AH15"/>
  <c r="I15"/>
  <c r="N15"/>
  <c r="T15"/>
  <c r="Y15"/>
  <c r="AD15"/>
  <c r="F15"/>
  <c r="L15"/>
  <c r="Q15"/>
  <c r="V15"/>
  <c r="AB15"/>
  <c r="AG15"/>
  <c r="E15"/>
  <c r="Z15"/>
  <c r="J15"/>
  <c r="AF15"/>
  <c r="U15"/>
  <c r="P15"/>
  <c r="D17"/>
  <c r="G17"/>
  <c r="K17"/>
  <c r="O17"/>
  <c r="S17"/>
  <c r="W17"/>
  <c r="AA17"/>
  <c r="AE17"/>
  <c r="F17"/>
  <c r="L17"/>
  <c r="Q17"/>
  <c r="V17"/>
  <c r="AB17"/>
  <c r="AG17"/>
  <c r="H17"/>
  <c r="M17"/>
  <c r="R17"/>
  <c r="X17"/>
  <c r="AC17"/>
  <c r="AH17"/>
  <c r="E17"/>
  <c r="J17"/>
  <c r="P17"/>
  <c r="U17"/>
  <c r="Z17"/>
  <c r="AF17"/>
  <c r="I17"/>
  <c r="AD17"/>
  <c r="N17"/>
  <c r="Y17"/>
  <c r="T17"/>
  <c r="D10" i="14"/>
  <c r="G10"/>
  <c r="K10"/>
  <c r="O10"/>
  <c r="S10"/>
  <c r="W10"/>
  <c r="AA10"/>
  <c r="AE10"/>
  <c r="F10"/>
  <c r="J10"/>
  <c r="N10"/>
  <c r="R10"/>
  <c r="V10"/>
  <c r="Z10"/>
  <c r="AD10"/>
  <c r="AH10"/>
  <c r="H10"/>
  <c r="P10"/>
  <c r="X10"/>
  <c r="AF10"/>
  <c r="E10"/>
  <c r="M10"/>
  <c r="U10"/>
  <c r="AC10"/>
  <c r="Q10"/>
  <c r="AG10"/>
  <c r="L10"/>
  <c r="AB10"/>
  <c r="T10"/>
  <c r="I10"/>
  <c r="Y10"/>
  <c r="D16" i="15"/>
  <c r="E16"/>
  <c r="I16"/>
  <c r="M16"/>
  <c r="Q16"/>
  <c r="U16"/>
  <c r="Y16"/>
  <c r="AC16"/>
  <c r="AG16"/>
  <c r="J16"/>
  <c r="O16"/>
  <c r="T16"/>
  <c r="Z16"/>
  <c r="AE16"/>
  <c r="F16"/>
  <c r="K16"/>
  <c r="P16"/>
  <c r="V16"/>
  <c r="AA16"/>
  <c r="AF16"/>
  <c r="H16"/>
  <c r="N16"/>
  <c r="S16"/>
  <c r="X16"/>
  <c r="AD16"/>
  <c r="R16"/>
  <c r="W16"/>
  <c r="L16"/>
  <c r="AH16"/>
  <c r="AB16"/>
  <c r="G16"/>
  <c r="M13" i="13"/>
  <c r="G13"/>
  <c r="T13"/>
  <c r="D13"/>
  <c r="D14" i="14"/>
  <c r="G14"/>
  <c r="K14"/>
  <c r="O14"/>
  <c r="S14"/>
  <c r="W14"/>
  <c r="AA14"/>
  <c r="AE14"/>
  <c r="F14"/>
  <c r="J14"/>
  <c r="N14"/>
  <c r="R14"/>
  <c r="V14"/>
  <c r="Z14"/>
  <c r="AD14"/>
  <c r="AH14"/>
  <c r="H14"/>
  <c r="P14"/>
  <c r="X14"/>
  <c r="AF14"/>
  <c r="E14"/>
  <c r="M14"/>
  <c r="U14"/>
  <c r="AC14"/>
  <c r="I14"/>
  <c r="Y14"/>
  <c r="T14"/>
  <c r="AB14"/>
  <c r="Q14"/>
  <c r="AG14"/>
  <c r="L14"/>
  <c r="D24"/>
  <c r="F24"/>
  <c r="J24"/>
  <c r="N24"/>
  <c r="R24"/>
  <c r="H24"/>
  <c r="M24"/>
  <c r="S24"/>
  <c r="W24"/>
  <c r="AA24"/>
  <c r="AE24"/>
  <c r="G24"/>
  <c r="L24"/>
  <c r="Q24"/>
  <c r="V24"/>
  <c r="Z24"/>
  <c r="AD24"/>
  <c r="AH24"/>
  <c r="I24"/>
  <c r="T24"/>
  <c r="AB24"/>
  <c r="E24"/>
  <c r="P24"/>
  <c r="Y24"/>
  <c r="AG24"/>
  <c r="U24"/>
  <c r="O24"/>
  <c r="AF24"/>
  <c r="X24"/>
  <c r="K24"/>
  <c r="AC24"/>
  <c r="G23" i="15"/>
  <c r="K23"/>
  <c r="O23"/>
  <c r="S23"/>
  <c r="W23"/>
  <c r="AA23"/>
  <c r="AE23"/>
  <c r="D23"/>
  <c r="H23"/>
  <c r="M23"/>
  <c r="R23"/>
  <c r="X23"/>
  <c r="AC23"/>
  <c r="AH23"/>
  <c r="I23"/>
  <c r="N23"/>
  <c r="T23"/>
  <c r="Y23"/>
  <c r="AD23"/>
  <c r="F23"/>
  <c r="L23"/>
  <c r="Q23"/>
  <c r="V23"/>
  <c r="AB23"/>
  <c r="AG23"/>
  <c r="U23"/>
  <c r="E23"/>
  <c r="Z23"/>
  <c r="P23"/>
  <c r="AF23"/>
  <c r="J23"/>
  <c r="D9"/>
  <c r="G9"/>
  <c r="K9"/>
  <c r="O9"/>
  <c r="S9"/>
  <c r="W9"/>
  <c r="AA9"/>
  <c r="AE9"/>
  <c r="F9"/>
  <c r="L9"/>
  <c r="Q9"/>
  <c r="V9"/>
  <c r="AB9"/>
  <c r="AG9"/>
  <c r="H9"/>
  <c r="M9"/>
  <c r="R9"/>
  <c r="X9"/>
  <c r="AC9"/>
  <c r="AH9"/>
  <c r="E9"/>
  <c r="J9"/>
  <c r="P9"/>
  <c r="U9"/>
  <c r="Z9"/>
  <c r="AF9"/>
  <c r="N9"/>
  <c r="T9"/>
  <c r="I9"/>
  <c r="AD9"/>
  <c r="Y9"/>
  <c r="D25"/>
  <c r="G25"/>
  <c r="K25"/>
  <c r="O25"/>
  <c r="S25"/>
  <c r="W25"/>
  <c r="AA25"/>
  <c r="AE25"/>
  <c r="F25"/>
  <c r="L25"/>
  <c r="Q25"/>
  <c r="V25"/>
  <c r="AB25"/>
  <c r="AG25"/>
  <c r="H25"/>
  <c r="M25"/>
  <c r="R25"/>
  <c r="X25"/>
  <c r="AC25"/>
  <c r="AH25"/>
  <c r="E25"/>
  <c r="J25"/>
  <c r="P25"/>
  <c r="U25"/>
  <c r="Z25"/>
  <c r="AF25"/>
  <c r="Y25"/>
  <c r="I25"/>
  <c r="AD25"/>
  <c r="T25"/>
  <c r="N25"/>
  <c r="D15" i="14"/>
  <c r="E15"/>
  <c r="I15"/>
  <c r="M15"/>
  <c r="Q15"/>
  <c r="U15"/>
  <c r="Y15"/>
  <c r="AC15"/>
  <c r="AG15"/>
  <c r="H15"/>
  <c r="L15"/>
  <c r="P15"/>
  <c r="T15"/>
  <c r="X15"/>
  <c r="AB15"/>
  <c r="AF15"/>
  <c r="J15"/>
  <c r="R15"/>
  <c r="Z15"/>
  <c r="AH15"/>
  <c r="G15"/>
  <c r="O15"/>
  <c r="W15"/>
  <c r="AE15"/>
  <c r="K15"/>
  <c r="AA15"/>
  <c r="F15"/>
  <c r="V15"/>
  <c r="AD15"/>
  <c r="S15"/>
  <c r="N15"/>
  <c r="D21"/>
  <c r="H21"/>
  <c r="L21"/>
  <c r="P21"/>
  <c r="T21"/>
  <c r="X21"/>
  <c r="AB21"/>
  <c r="AF21"/>
  <c r="G21"/>
  <c r="M21"/>
  <c r="R21"/>
  <c r="W21"/>
  <c r="AC21"/>
  <c r="AH21"/>
  <c r="F21"/>
  <c r="K21"/>
  <c r="Q21"/>
  <c r="V21"/>
  <c r="AA21"/>
  <c r="AG21"/>
  <c r="N21"/>
  <c r="Y21"/>
  <c r="J21"/>
  <c r="U21"/>
  <c r="AE21"/>
  <c r="E21"/>
  <c r="Z21"/>
  <c r="S21"/>
  <c r="AD21"/>
  <c r="O21"/>
  <c r="I21"/>
  <c r="E22" i="15"/>
  <c r="I22"/>
  <c r="M22"/>
  <c r="Q22"/>
  <c r="U22"/>
  <c r="Y22"/>
  <c r="AC22"/>
  <c r="AG22"/>
  <c r="F22"/>
  <c r="K22"/>
  <c r="P22"/>
  <c r="V22"/>
  <c r="AA22"/>
  <c r="AF22"/>
  <c r="G22"/>
  <c r="L22"/>
  <c r="R22"/>
  <c r="W22"/>
  <c r="AB22"/>
  <c r="AH22"/>
  <c r="D22"/>
  <c r="J22"/>
  <c r="O22"/>
  <c r="T22"/>
  <c r="Z22"/>
  <c r="AE22"/>
  <c r="H22"/>
  <c r="AD22"/>
  <c r="N22"/>
  <c r="X22"/>
  <c r="S22"/>
  <c r="D20"/>
  <c r="E20"/>
  <c r="I20"/>
  <c r="M20"/>
  <c r="Q20"/>
  <c r="U20"/>
  <c r="Y20"/>
  <c r="AC20"/>
  <c r="AG20"/>
  <c r="G20"/>
  <c r="L20"/>
  <c r="R20"/>
  <c r="W20"/>
  <c r="AB20"/>
  <c r="AH20"/>
  <c r="H20"/>
  <c r="N20"/>
  <c r="S20"/>
  <c r="X20"/>
  <c r="AD20"/>
  <c r="F20"/>
  <c r="K20"/>
  <c r="P20"/>
  <c r="V20"/>
  <c r="AA20"/>
  <c r="AF20"/>
  <c r="Z20"/>
  <c r="J20"/>
  <c r="AE20"/>
  <c r="T20"/>
  <c r="O20"/>
  <c r="Y9" i="13"/>
  <c r="M9"/>
  <c r="W9"/>
  <c r="G9"/>
  <c r="AB9"/>
  <c r="T9"/>
  <c r="L9"/>
  <c r="D9"/>
  <c r="Q13"/>
  <c r="E13"/>
  <c r="S13"/>
  <c r="AH13"/>
  <c r="Z13"/>
  <c r="R13"/>
  <c r="J13"/>
  <c r="Y21"/>
  <c r="U21"/>
  <c r="AA21"/>
  <c r="K21"/>
  <c r="AD21"/>
  <c r="V21"/>
  <c r="N21"/>
  <c r="F21"/>
  <c r="D12" i="14"/>
  <c r="G12"/>
  <c r="K12"/>
  <c r="O12"/>
  <c r="S12"/>
  <c r="W12"/>
  <c r="AA12"/>
  <c r="AE12"/>
  <c r="F12"/>
  <c r="J12"/>
  <c r="N12"/>
  <c r="R12"/>
  <c r="V12"/>
  <c r="Z12"/>
  <c r="AD12"/>
  <c r="AH12"/>
  <c r="L12"/>
  <c r="T12"/>
  <c r="AB12"/>
  <c r="I12"/>
  <c r="Q12"/>
  <c r="Y12"/>
  <c r="AG12"/>
  <c r="E12"/>
  <c r="U12"/>
  <c r="P12"/>
  <c r="AF12"/>
  <c r="X12"/>
  <c r="M12"/>
  <c r="AC12"/>
  <c r="H12"/>
  <c r="D23"/>
  <c r="H23"/>
  <c r="L23"/>
  <c r="P23"/>
  <c r="T23"/>
  <c r="X23"/>
  <c r="AB23"/>
  <c r="AF23"/>
  <c r="F23"/>
  <c r="K23"/>
  <c r="Q23"/>
  <c r="V23"/>
  <c r="AA23"/>
  <c r="AG23"/>
  <c r="E23"/>
  <c r="J23"/>
  <c r="O23"/>
  <c r="U23"/>
  <c r="Z23"/>
  <c r="AE23"/>
  <c r="G23"/>
  <c r="R23"/>
  <c r="AC23"/>
  <c r="N23"/>
  <c r="Y23"/>
  <c r="I23"/>
  <c r="AD23"/>
  <c r="W23"/>
  <c r="M23"/>
  <c r="AH23"/>
  <c r="S23"/>
  <c r="E13"/>
  <c r="I13"/>
  <c r="M13"/>
  <c r="Q13"/>
  <c r="U13"/>
  <c r="Y13"/>
  <c r="AC13"/>
  <c r="AG13"/>
  <c r="H13"/>
  <c r="L13"/>
  <c r="P13"/>
  <c r="T13"/>
  <c r="X13"/>
  <c r="AB13"/>
  <c r="AF13"/>
  <c r="D13"/>
  <c r="F13"/>
  <c r="N13"/>
  <c r="V13"/>
  <c r="AD13"/>
  <c r="K13"/>
  <c r="S13"/>
  <c r="AA13"/>
  <c r="G13"/>
  <c r="W13"/>
  <c r="R13"/>
  <c r="AH13"/>
  <c r="Z13"/>
  <c r="O13"/>
  <c r="AE13"/>
  <c r="J13"/>
  <c r="E14" i="15"/>
  <c r="I14"/>
  <c r="M14"/>
  <c r="Q14"/>
  <c r="U14"/>
  <c r="Y14"/>
  <c r="AC14"/>
  <c r="AG14"/>
  <c r="F14"/>
  <c r="K14"/>
  <c r="P14"/>
  <c r="V14"/>
  <c r="AA14"/>
  <c r="AF14"/>
  <c r="G14"/>
  <c r="L14"/>
  <c r="R14"/>
  <c r="W14"/>
  <c r="AB14"/>
  <c r="AH14"/>
  <c r="D14"/>
  <c r="J14"/>
  <c r="O14"/>
  <c r="T14"/>
  <c r="Z14"/>
  <c r="AE14"/>
  <c r="N14"/>
  <c r="S14"/>
  <c r="H14"/>
  <c r="AD14"/>
  <c r="X14"/>
  <c r="D12"/>
  <c r="E12"/>
  <c r="E28" s="1"/>
  <c r="E29" s="1"/>
  <c r="E32" s="1"/>
  <c r="I12"/>
  <c r="M12"/>
  <c r="Q12"/>
  <c r="U12"/>
  <c r="Y12"/>
  <c r="AC12"/>
  <c r="AG12"/>
  <c r="G12"/>
  <c r="L12"/>
  <c r="R12"/>
  <c r="W12"/>
  <c r="AB12"/>
  <c r="AH12"/>
  <c r="H12"/>
  <c r="N12"/>
  <c r="S12"/>
  <c r="X12"/>
  <c r="AD12"/>
  <c r="AD28" s="1"/>
  <c r="AD29" s="1"/>
  <c r="AD32" s="1"/>
  <c r="F12"/>
  <c r="K12"/>
  <c r="P12"/>
  <c r="V12"/>
  <c r="AA12"/>
  <c r="AF12"/>
  <c r="J12"/>
  <c r="AE12"/>
  <c r="AE28" s="1"/>
  <c r="AE29" s="1"/>
  <c r="AE32" s="1"/>
  <c r="O12"/>
  <c r="Z12"/>
  <c r="T12"/>
  <c r="D16" i="14"/>
  <c r="G16"/>
  <c r="K16"/>
  <c r="O16"/>
  <c r="S16"/>
  <c r="W16"/>
  <c r="AA16"/>
  <c r="AE16"/>
  <c r="F16"/>
  <c r="J16"/>
  <c r="N16"/>
  <c r="R16"/>
  <c r="V16"/>
  <c r="Z16"/>
  <c r="AD16"/>
  <c r="AH16"/>
  <c r="L16"/>
  <c r="T16"/>
  <c r="AB16"/>
  <c r="I16"/>
  <c r="Q16"/>
  <c r="Y16"/>
  <c r="AG16"/>
  <c r="M16"/>
  <c r="AC16"/>
  <c r="H16"/>
  <c r="X16"/>
  <c r="AF16"/>
  <c r="U16"/>
  <c r="P16"/>
  <c r="E16"/>
  <c r="G19" i="15"/>
  <c r="K19"/>
  <c r="O19"/>
  <c r="S19"/>
  <c r="W19"/>
  <c r="AA19"/>
  <c r="AE19"/>
  <c r="E19"/>
  <c r="J19"/>
  <c r="P19"/>
  <c r="U19"/>
  <c r="Z19"/>
  <c r="AF19"/>
  <c r="F19"/>
  <c r="L19"/>
  <c r="Q19"/>
  <c r="V19"/>
  <c r="AB19"/>
  <c r="AG19"/>
  <c r="I19"/>
  <c r="N19"/>
  <c r="T19"/>
  <c r="Y19"/>
  <c r="AD19"/>
  <c r="M19"/>
  <c r="AH19"/>
  <c r="R19"/>
  <c r="H19"/>
  <c r="AC19"/>
  <c r="D19"/>
  <c r="X19"/>
  <c r="D21"/>
  <c r="G21"/>
  <c r="K21"/>
  <c r="O21"/>
  <c r="S21"/>
  <c r="W21"/>
  <c r="AA21"/>
  <c r="AE21"/>
  <c r="I21"/>
  <c r="N21"/>
  <c r="T21"/>
  <c r="Y21"/>
  <c r="AD21"/>
  <c r="E21"/>
  <c r="J21"/>
  <c r="P21"/>
  <c r="U21"/>
  <c r="Z21"/>
  <c r="AF21"/>
  <c r="H21"/>
  <c r="M21"/>
  <c r="R21"/>
  <c r="X21"/>
  <c r="AC21"/>
  <c r="AH21"/>
  <c r="Q21"/>
  <c r="V21"/>
  <c r="L21"/>
  <c r="AG21"/>
  <c r="F21"/>
  <c r="AB21"/>
  <c r="D11" i="14"/>
  <c r="E11"/>
  <c r="I11"/>
  <c r="M11"/>
  <c r="Q11"/>
  <c r="U11"/>
  <c r="Y11"/>
  <c r="AC11"/>
  <c r="AG11"/>
  <c r="H11"/>
  <c r="L11"/>
  <c r="P11"/>
  <c r="T11"/>
  <c r="X11"/>
  <c r="AB11"/>
  <c r="AF11"/>
  <c r="J11"/>
  <c r="R11"/>
  <c r="Z11"/>
  <c r="AH11"/>
  <c r="G11"/>
  <c r="O11"/>
  <c r="W11"/>
  <c r="AE11"/>
  <c r="S11"/>
  <c r="N11"/>
  <c r="AD11"/>
  <c r="V11"/>
  <c r="K11"/>
  <c r="F11"/>
  <c r="AA11"/>
  <c r="D17"/>
  <c r="E17"/>
  <c r="I17"/>
  <c r="M17"/>
  <c r="Q17"/>
  <c r="U17"/>
  <c r="Y17"/>
  <c r="AC17"/>
  <c r="AG17"/>
  <c r="H17"/>
  <c r="L17"/>
  <c r="P17"/>
  <c r="T17"/>
  <c r="X17"/>
  <c r="AB17"/>
  <c r="AF17"/>
  <c r="F17"/>
  <c r="N17"/>
  <c r="V17"/>
  <c r="AD17"/>
  <c r="K17"/>
  <c r="S17"/>
  <c r="AA17"/>
  <c r="O17"/>
  <c r="AE17"/>
  <c r="J17"/>
  <c r="Z17"/>
  <c r="AH17"/>
  <c r="W17"/>
  <c r="G17"/>
  <c r="R17"/>
  <c r="E18" i="15"/>
  <c r="I18"/>
  <c r="M18"/>
  <c r="Q18"/>
  <c r="U18"/>
  <c r="Y18"/>
  <c r="AC18"/>
  <c r="AG18"/>
  <c r="H18"/>
  <c r="N18"/>
  <c r="S18"/>
  <c r="X18"/>
  <c r="AD18"/>
  <c r="D18"/>
  <c r="J18"/>
  <c r="O18"/>
  <c r="T18"/>
  <c r="Z18"/>
  <c r="AE18"/>
  <c r="G18"/>
  <c r="L18"/>
  <c r="R18"/>
  <c r="W18"/>
  <c r="AB18"/>
  <c r="AH18"/>
  <c r="V18"/>
  <c r="F18"/>
  <c r="AA18"/>
  <c r="P18"/>
  <c r="K18"/>
  <c r="AF18"/>
  <c r="AG13" i="13"/>
  <c r="W13"/>
  <c r="AB13"/>
  <c r="L13"/>
  <c r="D25" i="14"/>
  <c r="E25"/>
  <c r="I25"/>
  <c r="M25"/>
  <c r="Q25"/>
  <c r="U25"/>
  <c r="Y25"/>
  <c r="AC25"/>
  <c r="AG25"/>
  <c r="H25"/>
  <c r="L25"/>
  <c r="P25"/>
  <c r="T25"/>
  <c r="X25"/>
  <c r="AB25"/>
  <c r="AF25"/>
  <c r="F25"/>
  <c r="N25"/>
  <c r="V25"/>
  <c r="AD25"/>
  <c r="K25"/>
  <c r="S25"/>
  <c r="AA25"/>
  <c r="G25"/>
  <c r="W25"/>
  <c r="R25"/>
  <c r="AH25"/>
  <c r="Z25"/>
  <c r="O25"/>
  <c r="J25"/>
  <c r="AE25"/>
  <c r="D18"/>
  <c r="G18"/>
  <c r="K18"/>
  <c r="O18"/>
  <c r="S18"/>
  <c r="F18"/>
  <c r="J18"/>
  <c r="N18"/>
  <c r="R18"/>
  <c r="V18"/>
  <c r="Z18"/>
  <c r="AD18"/>
  <c r="AH18"/>
  <c r="H18"/>
  <c r="P18"/>
  <c r="W18"/>
  <c r="AB18"/>
  <c r="AG18"/>
  <c r="E18"/>
  <c r="M18"/>
  <c r="U18"/>
  <c r="AA18"/>
  <c r="AF18"/>
  <c r="Q18"/>
  <c r="AC18"/>
  <c r="L18"/>
  <c r="Y18"/>
  <c r="AE18"/>
  <c r="X18"/>
  <c r="T18"/>
  <c r="I18"/>
  <c r="G11" i="15"/>
  <c r="K11"/>
  <c r="O11"/>
  <c r="S11"/>
  <c r="W11"/>
  <c r="AA11"/>
  <c r="AE11"/>
  <c r="E11"/>
  <c r="J11"/>
  <c r="P11"/>
  <c r="U11"/>
  <c r="Z11"/>
  <c r="AF11"/>
  <c r="F11"/>
  <c r="L11"/>
  <c r="Q11"/>
  <c r="V11"/>
  <c r="AB11"/>
  <c r="AG11"/>
  <c r="I11"/>
  <c r="N11"/>
  <c r="T11"/>
  <c r="Y11"/>
  <c r="AD11"/>
  <c r="R11"/>
  <c r="D11"/>
  <c r="X11"/>
  <c r="M11"/>
  <c r="AH11"/>
  <c r="H11"/>
  <c r="AC11"/>
  <c r="G27"/>
  <c r="K27"/>
  <c r="O27"/>
  <c r="S27"/>
  <c r="W27"/>
  <c r="AA27"/>
  <c r="AE27"/>
  <c r="E27"/>
  <c r="J27"/>
  <c r="P27"/>
  <c r="U27"/>
  <c r="Z27"/>
  <c r="AF27"/>
  <c r="F27"/>
  <c r="L27"/>
  <c r="Q27"/>
  <c r="V27"/>
  <c r="AB27"/>
  <c r="AG27"/>
  <c r="I27"/>
  <c r="N27"/>
  <c r="T27"/>
  <c r="Y27"/>
  <c r="AD27"/>
  <c r="H27"/>
  <c r="AC27"/>
  <c r="M27"/>
  <c r="AH27"/>
  <c r="D27"/>
  <c r="X27"/>
  <c r="R27"/>
  <c r="D13"/>
  <c r="G13"/>
  <c r="K13"/>
  <c r="O13"/>
  <c r="S13"/>
  <c r="S28" s="1"/>
  <c r="S29" s="1"/>
  <c r="S32" s="1"/>
  <c r="W13"/>
  <c r="AA13"/>
  <c r="AE13"/>
  <c r="I13"/>
  <c r="I28" s="1"/>
  <c r="I29" s="1"/>
  <c r="I32" s="1"/>
  <c r="N13"/>
  <c r="T13"/>
  <c r="Y13"/>
  <c r="AD13"/>
  <c r="E13"/>
  <c r="J13"/>
  <c r="P13"/>
  <c r="U13"/>
  <c r="Z13"/>
  <c r="AF13"/>
  <c r="AF28" s="1"/>
  <c r="AF29" s="1"/>
  <c r="AF32" s="1"/>
  <c r="H13"/>
  <c r="M13"/>
  <c r="R13"/>
  <c r="X13"/>
  <c r="X28" s="1"/>
  <c r="X29" s="1"/>
  <c r="X32" s="1"/>
  <c r="AC13"/>
  <c r="AH13"/>
  <c r="V13"/>
  <c r="F13"/>
  <c r="AB13"/>
  <c r="Q13"/>
  <c r="L13"/>
  <c r="AG13"/>
  <c r="H19" i="14"/>
  <c r="L19"/>
  <c r="P19"/>
  <c r="T19"/>
  <c r="X19"/>
  <c r="AB19"/>
  <c r="AF19"/>
  <c r="I19"/>
  <c r="N19"/>
  <c r="S19"/>
  <c r="Y19"/>
  <c r="AD19"/>
  <c r="G19"/>
  <c r="M19"/>
  <c r="R19"/>
  <c r="W19"/>
  <c r="AC19"/>
  <c r="AH19"/>
  <c r="D19"/>
  <c r="J19"/>
  <c r="U19"/>
  <c r="AE19"/>
  <c r="F19"/>
  <c r="Q19"/>
  <c r="AA19"/>
  <c r="V19"/>
  <c r="O19"/>
  <c r="E19"/>
  <c r="AG19"/>
  <c r="K19"/>
  <c r="Z19"/>
  <c r="D9"/>
  <c r="E9"/>
  <c r="I9"/>
  <c r="M9"/>
  <c r="Q9"/>
  <c r="U9"/>
  <c r="Y9"/>
  <c r="AC9"/>
  <c r="AG9"/>
  <c r="H9"/>
  <c r="L9"/>
  <c r="P9"/>
  <c r="T9"/>
  <c r="X9"/>
  <c r="AB9"/>
  <c r="AF9"/>
  <c r="F9"/>
  <c r="N9"/>
  <c r="V9"/>
  <c r="AD9"/>
  <c r="K9"/>
  <c r="S9"/>
  <c r="AA9"/>
  <c r="O9"/>
  <c r="AE9"/>
  <c r="J9"/>
  <c r="Z9"/>
  <c r="R9"/>
  <c r="G9"/>
  <c r="AH9"/>
  <c r="W9"/>
  <c r="D26"/>
  <c r="G26"/>
  <c r="K26"/>
  <c r="O26"/>
  <c r="S26"/>
  <c r="W26"/>
  <c r="AA26"/>
  <c r="AE26"/>
  <c r="F26"/>
  <c r="J26"/>
  <c r="N26"/>
  <c r="R26"/>
  <c r="V26"/>
  <c r="Z26"/>
  <c r="AD26"/>
  <c r="AH26"/>
  <c r="H26"/>
  <c r="P26"/>
  <c r="X26"/>
  <c r="AF26"/>
  <c r="E26"/>
  <c r="M26"/>
  <c r="U26"/>
  <c r="AC26"/>
  <c r="I26"/>
  <c r="Y26"/>
  <c r="T26"/>
  <c r="AB26"/>
  <c r="Q26"/>
  <c r="AG26"/>
  <c r="L26"/>
  <c r="D10" i="15"/>
  <c r="E10"/>
  <c r="I10"/>
  <c r="M10"/>
  <c r="Q10"/>
  <c r="U10"/>
  <c r="Y10"/>
  <c r="AC10"/>
  <c r="AG10"/>
  <c r="H10"/>
  <c r="N10"/>
  <c r="S10"/>
  <c r="X10"/>
  <c r="AD10"/>
  <c r="J10"/>
  <c r="O10"/>
  <c r="T10"/>
  <c r="Z10"/>
  <c r="AE10"/>
  <c r="G10"/>
  <c r="L10"/>
  <c r="R10"/>
  <c r="W10"/>
  <c r="AB10"/>
  <c r="AH10"/>
  <c r="F10"/>
  <c r="AA10"/>
  <c r="K10"/>
  <c r="AF10"/>
  <c r="V10"/>
  <c r="P10"/>
  <c r="E26"/>
  <c r="I26"/>
  <c r="M26"/>
  <c r="Q26"/>
  <c r="U26"/>
  <c r="Y26"/>
  <c r="AC26"/>
  <c r="AG26"/>
  <c r="H26"/>
  <c r="N26"/>
  <c r="S26"/>
  <c r="X26"/>
  <c r="AD26"/>
  <c r="D26"/>
  <c r="J26"/>
  <c r="O26"/>
  <c r="T26"/>
  <c r="Z26"/>
  <c r="AE26"/>
  <c r="G26"/>
  <c r="L26"/>
  <c r="R26"/>
  <c r="W26"/>
  <c r="AB26"/>
  <c r="AH26"/>
  <c r="P26"/>
  <c r="V26"/>
  <c r="K26"/>
  <c r="AF26"/>
  <c r="AA26"/>
  <c r="F26"/>
  <c r="D8"/>
  <c r="E8"/>
  <c r="I8"/>
  <c r="M8"/>
  <c r="Q8"/>
  <c r="U8"/>
  <c r="Y8"/>
  <c r="AC8"/>
  <c r="AG8"/>
  <c r="J8"/>
  <c r="O8"/>
  <c r="T8"/>
  <c r="Z8"/>
  <c r="AE8"/>
  <c r="F8"/>
  <c r="K8"/>
  <c r="P8"/>
  <c r="V8"/>
  <c r="AA8"/>
  <c r="AF8"/>
  <c r="H8"/>
  <c r="N8"/>
  <c r="S8"/>
  <c r="X8"/>
  <c r="AD8"/>
  <c r="W8"/>
  <c r="G8"/>
  <c r="AB8"/>
  <c r="R8"/>
  <c r="AH8"/>
  <c r="L8"/>
  <c r="D24"/>
  <c r="E24"/>
  <c r="I24"/>
  <c r="M24"/>
  <c r="Q24"/>
  <c r="U24"/>
  <c r="Y24"/>
  <c r="AC24"/>
  <c r="AG24"/>
  <c r="J24"/>
  <c r="O24"/>
  <c r="T24"/>
  <c r="Z24"/>
  <c r="AE24"/>
  <c r="F24"/>
  <c r="K24"/>
  <c r="P24"/>
  <c r="V24"/>
  <c r="AA24"/>
  <c r="AF24"/>
  <c r="H24"/>
  <c r="N24"/>
  <c r="S24"/>
  <c r="X24"/>
  <c r="AD24"/>
  <c r="L24"/>
  <c r="AH24"/>
  <c r="R24"/>
  <c r="G24"/>
  <c r="AB24"/>
  <c r="W24"/>
  <c r="I9" i="13"/>
  <c r="E9"/>
  <c r="S9"/>
  <c r="AH9"/>
  <c r="Z9"/>
  <c r="R9"/>
  <c r="Y13"/>
  <c r="AC13"/>
  <c r="AE13"/>
  <c r="O13"/>
  <c r="AF13"/>
  <c r="X13"/>
  <c r="P13"/>
  <c r="AG21"/>
  <c r="M21"/>
  <c r="W21"/>
  <c r="G21"/>
  <c r="AB21"/>
  <c r="T21"/>
  <c r="L21"/>
  <c r="D8" i="14"/>
  <c r="E8"/>
  <c r="I8"/>
  <c r="M8"/>
  <c r="J8"/>
  <c r="O8"/>
  <c r="S8"/>
  <c r="W8"/>
  <c r="AA8"/>
  <c r="AE8"/>
  <c r="H8"/>
  <c r="N8"/>
  <c r="R8"/>
  <c r="V8"/>
  <c r="Z8"/>
  <c r="AD8"/>
  <c r="AH8"/>
  <c r="K8"/>
  <c r="T8"/>
  <c r="AB8"/>
  <c r="G8"/>
  <c r="Q8"/>
  <c r="Y8"/>
  <c r="AG8"/>
  <c r="L8"/>
  <c r="AC8"/>
  <c r="F8"/>
  <c r="X8"/>
  <c r="P8"/>
  <c r="U8"/>
  <c r="AF8"/>
  <c r="D20"/>
  <c r="F20"/>
  <c r="J20"/>
  <c r="N20"/>
  <c r="R20"/>
  <c r="V20"/>
  <c r="Z20"/>
  <c r="AD20"/>
  <c r="AH20"/>
  <c r="E20"/>
  <c r="K20"/>
  <c r="P20"/>
  <c r="U20"/>
  <c r="AA20"/>
  <c r="AF20"/>
  <c r="I20"/>
  <c r="O20"/>
  <c r="T20"/>
  <c r="Y20"/>
  <c r="AE20"/>
  <c r="L20"/>
  <c r="W20"/>
  <c r="AG20"/>
  <c r="H20"/>
  <c r="S20"/>
  <c r="AC20"/>
  <c r="M20"/>
  <c r="G20"/>
  <c r="AB20"/>
  <c r="Q20"/>
  <c r="X20"/>
  <c r="H8" i="2"/>
  <c r="L8"/>
  <c r="P8"/>
  <c r="T8"/>
  <c r="X8"/>
  <c r="AB8"/>
  <c r="AF8"/>
  <c r="G8"/>
  <c r="K8"/>
  <c r="O8"/>
  <c r="S8"/>
  <c r="W8"/>
  <c r="AA8"/>
  <c r="AE8"/>
  <c r="F8"/>
  <c r="N8"/>
  <c r="V8"/>
  <c r="AD8"/>
  <c r="E8"/>
  <c r="M8"/>
  <c r="U8"/>
  <c r="AC8"/>
  <c r="J8"/>
  <c r="Z8"/>
  <c r="I8"/>
  <c r="Y8"/>
  <c r="AH8"/>
  <c r="D8"/>
  <c r="Q8"/>
  <c r="R8"/>
  <c r="AG8"/>
  <c r="F13"/>
  <c r="J13"/>
  <c r="N13"/>
  <c r="R13"/>
  <c r="V13"/>
  <c r="Z13"/>
  <c r="AD13"/>
  <c r="AH13"/>
  <c r="E13"/>
  <c r="I13"/>
  <c r="M13"/>
  <c r="Q13"/>
  <c r="U13"/>
  <c r="Y13"/>
  <c r="AC13"/>
  <c r="AG13"/>
  <c r="D13"/>
  <c r="H13"/>
  <c r="P13"/>
  <c r="X13"/>
  <c r="AF13"/>
  <c r="G13"/>
  <c r="O13"/>
  <c r="W13"/>
  <c r="AE13"/>
  <c r="T13"/>
  <c r="S13"/>
  <c r="L13"/>
  <c r="AA13"/>
  <c r="K13"/>
  <c r="AB13"/>
  <c r="F9"/>
  <c r="J9"/>
  <c r="N9"/>
  <c r="R9"/>
  <c r="V9"/>
  <c r="Z9"/>
  <c r="AD9"/>
  <c r="AH9"/>
  <c r="E9"/>
  <c r="I9"/>
  <c r="M9"/>
  <c r="Q9"/>
  <c r="U9"/>
  <c r="Y9"/>
  <c r="AC9"/>
  <c r="AG9"/>
  <c r="H9"/>
  <c r="P9"/>
  <c r="X9"/>
  <c r="AF9"/>
  <c r="G9"/>
  <c r="O9"/>
  <c r="W9"/>
  <c r="AE9"/>
  <c r="L9"/>
  <c r="AB9"/>
  <c r="K9"/>
  <c r="AA9"/>
  <c r="S9"/>
  <c r="D9"/>
  <c r="T9"/>
  <c r="H16"/>
  <c r="L16"/>
  <c r="P16"/>
  <c r="T16"/>
  <c r="X16"/>
  <c r="AB16"/>
  <c r="AF16"/>
  <c r="G16"/>
  <c r="K16"/>
  <c r="O16"/>
  <c r="S16"/>
  <c r="W16"/>
  <c r="AA16"/>
  <c r="AE16"/>
  <c r="F16"/>
  <c r="N16"/>
  <c r="V16"/>
  <c r="AD16"/>
  <c r="E16"/>
  <c r="M16"/>
  <c r="U16"/>
  <c r="AC16"/>
  <c r="J16"/>
  <c r="Z16"/>
  <c r="D16"/>
  <c r="I16"/>
  <c r="Y16"/>
  <c r="R16"/>
  <c r="AG16"/>
  <c r="Q16"/>
  <c r="AH16"/>
  <c r="H14"/>
  <c r="L14"/>
  <c r="P14"/>
  <c r="T14"/>
  <c r="X14"/>
  <c r="AB14"/>
  <c r="AF14"/>
  <c r="D14"/>
  <c r="G14"/>
  <c r="K14"/>
  <c r="O14"/>
  <c r="S14"/>
  <c r="W14"/>
  <c r="AA14"/>
  <c r="AE14"/>
  <c r="J14"/>
  <c r="R14"/>
  <c r="Z14"/>
  <c r="AH14"/>
  <c r="I14"/>
  <c r="Q14"/>
  <c r="Y14"/>
  <c r="AG14"/>
  <c r="F14"/>
  <c r="V14"/>
  <c r="E14"/>
  <c r="U14"/>
  <c r="N14"/>
  <c r="AC14"/>
  <c r="M14"/>
  <c r="AD14"/>
  <c r="D19"/>
  <c r="D23"/>
  <c r="D27"/>
  <c r="H18"/>
  <c r="L18"/>
  <c r="P18"/>
  <c r="T18"/>
  <c r="X18"/>
  <c r="AB18"/>
  <c r="AF18"/>
  <c r="F19"/>
  <c r="J19"/>
  <c r="N19"/>
  <c r="R19"/>
  <c r="V19"/>
  <c r="Z19"/>
  <c r="AD19"/>
  <c r="AH19"/>
  <c r="H20"/>
  <c r="L20"/>
  <c r="P20"/>
  <c r="T20"/>
  <c r="X20"/>
  <c r="AB20"/>
  <c r="AF20"/>
  <c r="F21"/>
  <c r="J21"/>
  <c r="N21"/>
  <c r="R21"/>
  <c r="V21"/>
  <c r="Z21"/>
  <c r="AD21"/>
  <c r="AH21"/>
  <c r="H22"/>
  <c r="L22"/>
  <c r="P22"/>
  <c r="T22"/>
  <c r="X22"/>
  <c r="AB22"/>
  <c r="AF22"/>
  <c r="F23"/>
  <c r="J23"/>
  <c r="N23"/>
  <c r="R23"/>
  <c r="V23"/>
  <c r="Z23"/>
  <c r="AD23"/>
  <c r="AH23"/>
  <c r="H24"/>
  <c r="L24"/>
  <c r="P24"/>
  <c r="T24"/>
  <c r="X24"/>
  <c r="AB24"/>
  <c r="AF24"/>
  <c r="F25"/>
  <c r="J25"/>
  <c r="N25"/>
  <c r="R25"/>
  <c r="D18"/>
  <c r="D22"/>
  <c r="D26"/>
  <c r="G18"/>
  <c r="K18"/>
  <c r="O18"/>
  <c r="S18"/>
  <c r="W18"/>
  <c r="AA18"/>
  <c r="AE18"/>
  <c r="E19"/>
  <c r="I19"/>
  <c r="M19"/>
  <c r="Q19"/>
  <c r="U19"/>
  <c r="Y19"/>
  <c r="AC19"/>
  <c r="AG19"/>
  <c r="G20"/>
  <c r="K20"/>
  <c r="O20"/>
  <c r="S20"/>
  <c r="W20"/>
  <c r="AA20"/>
  <c r="AE20"/>
  <c r="E21"/>
  <c r="I21"/>
  <c r="M21"/>
  <c r="Q21"/>
  <c r="U21"/>
  <c r="Y21"/>
  <c r="AC21"/>
  <c r="AG21"/>
  <c r="G22"/>
  <c r="K22"/>
  <c r="O22"/>
  <c r="S22"/>
  <c r="W22"/>
  <c r="AA22"/>
  <c r="AE22"/>
  <c r="E23"/>
  <c r="I23"/>
  <c r="M23"/>
  <c r="Q23"/>
  <c r="U23"/>
  <c r="Y23"/>
  <c r="AC23"/>
  <c r="AG23"/>
  <c r="G24"/>
  <c r="K24"/>
  <c r="O24"/>
  <c r="S24"/>
  <c r="W24"/>
  <c r="AA24"/>
  <c r="AE24"/>
  <c r="E25"/>
  <c r="I25"/>
  <c r="M25"/>
  <c r="Q25"/>
  <c r="D21"/>
  <c r="J18"/>
  <c r="R18"/>
  <c r="Z18"/>
  <c r="AH18"/>
  <c r="L19"/>
  <c r="T19"/>
  <c r="AB19"/>
  <c r="F20"/>
  <c r="N20"/>
  <c r="V20"/>
  <c r="AD20"/>
  <c r="H21"/>
  <c r="P21"/>
  <c r="X21"/>
  <c r="AF21"/>
  <c r="J22"/>
  <c r="R22"/>
  <c r="Z22"/>
  <c r="AH22"/>
  <c r="L23"/>
  <c r="T23"/>
  <c r="AB23"/>
  <c r="F24"/>
  <c r="N24"/>
  <c r="V24"/>
  <c r="AD24"/>
  <c r="H25"/>
  <c r="P25"/>
  <c r="V25"/>
  <c r="Z25"/>
  <c r="AD25"/>
  <c r="AH25"/>
  <c r="H26"/>
  <c r="L26"/>
  <c r="P26"/>
  <c r="T26"/>
  <c r="X26"/>
  <c r="AB26"/>
  <c r="AF26"/>
  <c r="F27"/>
  <c r="J27"/>
  <c r="N27"/>
  <c r="R27"/>
  <c r="V27"/>
  <c r="Z27"/>
  <c r="AD27"/>
  <c r="AH27"/>
  <c r="D20"/>
  <c r="I18"/>
  <c r="Q18"/>
  <c r="Y18"/>
  <c r="AG18"/>
  <c r="K19"/>
  <c r="S19"/>
  <c r="AA19"/>
  <c r="E20"/>
  <c r="M20"/>
  <c r="U20"/>
  <c r="AC20"/>
  <c r="G21"/>
  <c r="O21"/>
  <c r="W21"/>
  <c r="AE21"/>
  <c r="I22"/>
  <c r="Q22"/>
  <c r="Y22"/>
  <c r="AG22"/>
  <c r="K23"/>
  <c r="S23"/>
  <c r="AA23"/>
  <c r="E24"/>
  <c r="M24"/>
  <c r="U24"/>
  <c r="AC24"/>
  <c r="G25"/>
  <c r="O25"/>
  <c r="U25"/>
  <c r="Y25"/>
  <c r="AC25"/>
  <c r="AG25"/>
  <c r="G26"/>
  <c r="K26"/>
  <c r="O26"/>
  <c r="S26"/>
  <c r="W26"/>
  <c r="AA26"/>
  <c r="AE26"/>
  <c r="E27"/>
  <c r="I27"/>
  <c r="M27"/>
  <c r="Q27"/>
  <c r="U27"/>
  <c r="Y27"/>
  <c r="AC27"/>
  <c r="AG27"/>
  <c r="N18"/>
  <c r="AD18"/>
  <c r="P19"/>
  <c r="AF19"/>
  <c r="R20"/>
  <c r="AH20"/>
  <c r="T21"/>
  <c r="F22"/>
  <c r="V22"/>
  <c r="H23"/>
  <c r="X23"/>
  <c r="J24"/>
  <c r="Z24"/>
  <c r="L25"/>
  <c r="X25"/>
  <c r="AF25"/>
  <c r="J26"/>
  <c r="R26"/>
  <c r="Z26"/>
  <c r="AH26"/>
  <c r="L27"/>
  <c r="T27"/>
  <c r="AB27"/>
  <c r="M18"/>
  <c r="AC18"/>
  <c r="O19"/>
  <c r="AE19"/>
  <c r="Q20"/>
  <c r="AG20"/>
  <c r="S21"/>
  <c r="E22"/>
  <c r="U22"/>
  <c r="G23"/>
  <c r="W23"/>
  <c r="I24"/>
  <c r="Y24"/>
  <c r="K25"/>
  <c r="W25"/>
  <c r="AE25"/>
  <c r="I26"/>
  <c r="Q26"/>
  <c r="Y26"/>
  <c r="AG26"/>
  <c r="K27"/>
  <c r="S27"/>
  <c r="AA27"/>
  <c r="D25"/>
  <c r="V18"/>
  <c r="X19"/>
  <c r="Z20"/>
  <c r="AB21"/>
  <c r="AD22"/>
  <c r="AF23"/>
  <c r="AH24"/>
  <c r="AB25"/>
  <c r="N26"/>
  <c r="AD26"/>
  <c r="P27"/>
  <c r="AF27"/>
  <c r="E18"/>
  <c r="G19"/>
  <c r="I20"/>
  <c r="K21"/>
  <c r="M22"/>
  <c r="O23"/>
  <c r="Q24"/>
  <c r="S25"/>
  <c r="E26"/>
  <c r="U26"/>
  <c r="G27"/>
  <c r="W27"/>
  <c r="U18"/>
  <c r="Y20"/>
  <c r="AC22"/>
  <c r="AG24"/>
  <c r="M26"/>
  <c r="O27"/>
  <c r="H19"/>
  <c r="L21"/>
  <c r="P23"/>
  <c r="T25"/>
  <c r="V26"/>
  <c r="X27"/>
  <c r="J20"/>
  <c r="R24"/>
  <c r="H27"/>
  <c r="D24"/>
  <c r="AA21"/>
  <c r="AA25"/>
  <c r="AE27"/>
  <c r="AE23"/>
  <c r="F18"/>
  <c r="F26"/>
  <c r="N22"/>
  <c r="AC26"/>
  <c r="W19"/>
  <c r="H12"/>
  <c r="L12"/>
  <c r="P12"/>
  <c r="T12"/>
  <c r="X12"/>
  <c r="AB12"/>
  <c r="AF12"/>
  <c r="G12"/>
  <c r="K12"/>
  <c r="O12"/>
  <c r="S12"/>
  <c r="W12"/>
  <c r="AA12"/>
  <c r="AE12"/>
  <c r="F12"/>
  <c r="N12"/>
  <c r="V12"/>
  <c r="AD12"/>
  <c r="D12"/>
  <c r="E12"/>
  <c r="M12"/>
  <c r="U12"/>
  <c r="AC12"/>
  <c r="R12"/>
  <c r="AH12"/>
  <c r="Q12"/>
  <c r="AG12"/>
  <c r="J12"/>
  <c r="Y12"/>
  <c r="I12"/>
  <c r="Z12"/>
  <c r="H10"/>
  <c r="L10"/>
  <c r="P10"/>
  <c r="T10"/>
  <c r="X10"/>
  <c r="AB10"/>
  <c r="AF10"/>
  <c r="D10"/>
  <c r="G10"/>
  <c r="K10"/>
  <c r="O10"/>
  <c r="S10"/>
  <c r="W10"/>
  <c r="AA10"/>
  <c r="AE10"/>
  <c r="J10"/>
  <c r="R10"/>
  <c r="Z10"/>
  <c r="AH10"/>
  <c r="I10"/>
  <c r="Q10"/>
  <c r="Y10"/>
  <c r="AG10"/>
  <c r="N10"/>
  <c r="AD10"/>
  <c r="M10"/>
  <c r="AC10"/>
  <c r="F10"/>
  <c r="U10"/>
  <c r="E10"/>
  <c r="V10"/>
  <c r="D15"/>
  <c r="F15"/>
  <c r="J15"/>
  <c r="N15"/>
  <c r="R15"/>
  <c r="V15"/>
  <c r="Z15"/>
  <c r="AD15"/>
  <c r="AH15"/>
  <c r="E15"/>
  <c r="I15"/>
  <c r="M15"/>
  <c r="Q15"/>
  <c r="U15"/>
  <c r="Y15"/>
  <c r="AC15"/>
  <c r="AG15"/>
  <c r="L15"/>
  <c r="T15"/>
  <c r="AB15"/>
  <c r="K15"/>
  <c r="S15"/>
  <c r="AA15"/>
  <c r="H15"/>
  <c r="X15"/>
  <c r="G15"/>
  <c r="W15"/>
  <c r="P15"/>
  <c r="AE15"/>
  <c r="AF15"/>
  <c r="O15"/>
  <c r="F17"/>
  <c r="J17"/>
  <c r="N17"/>
  <c r="R17"/>
  <c r="V17"/>
  <c r="Z17"/>
  <c r="AD17"/>
  <c r="AH17"/>
  <c r="E17"/>
  <c r="I17"/>
  <c r="M17"/>
  <c r="Q17"/>
  <c r="U17"/>
  <c r="Y17"/>
  <c r="AC17"/>
  <c r="AG17"/>
  <c r="H17"/>
  <c r="P17"/>
  <c r="X17"/>
  <c r="AF17"/>
  <c r="G17"/>
  <c r="O17"/>
  <c r="W17"/>
  <c r="AE17"/>
  <c r="D17"/>
  <c r="L17"/>
  <c r="AB17"/>
  <c r="K17"/>
  <c r="AA17"/>
  <c r="T17"/>
  <c r="S17"/>
  <c r="D13" i="11"/>
  <c r="F13"/>
  <c r="H13"/>
  <c r="J13"/>
  <c r="L13"/>
  <c r="N13"/>
  <c r="P13"/>
  <c r="R13"/>
  <c r="T13"/>
  <c r="V13"/>
  <c r="X13"/>
  <c r="Z13"/>
  <c r="AB13"/>
  <c r="AD13"/>
  <c r="E13"/>
  <c r="I13"/>
  <c r="M13"/>
  <c r="Q13"/>
  <c r="U13"/>
  <c r="Y13"/>
  <c r="AC13"/>
  <c r="AF13"/>
  <c r="AH13"/>
  <c r="G13"/>
  <c r="K13"/>
  <c r="O13"/>
  <c r="S13"/>
  <c r="W13"/>
  <c r="AA13"/>
  <c r="AE13"/>
  <c r="AG13"/>
  <c r="D21"/>
  <c r="F21"/>
  <c r="H21"/>
  <c r="J21"/>
  <c r="L21"/>
  <c r="N21"/>
  <c r="P21"/>
  <c r="R21"/>
  <c r="T21"/>
  <c r="V21"/>
  <c r="X21"/>
  <c r="Z21"/>
  <c r="AB21"/>
  <c r="AD21"/>
  <c r="AF21"/>
  <c r="AH21"/>
  <c r="E21"/>
  <c r="G21"/>
  <c r="I21"/>
  <c r="K21"/>
  <c r="M21"/>
  <c r="O21"/>
  <c r="Q21"/>
  <c r="S21"/>
  <c r="U21"/>
  <c r="W21"/>
  <c r="Y21"/>
  <c r="AA21"/>
  <c r="AC21"/>
  <c r="AE21"/>
  <c r="AG21"/>
  <c r="D8"/>
  <c r="F8"/>
  <c r="H8"/>
  <c r="J8"/>
  <c r="L8"/>
  <c r="N8"/>
  <c r="P8"/>
  <c r="R8"/>
  <c r="T8"/>
  <c r="V8"/>
  <c r="X8"/>
  <c r="Z8"/>
  <c r="AB8"/>
  <c r="AD8"/>
  <c r="AF8"/>
  <c r="AH8"/>
  <c r="G8"/>
  <c r="K8"/>
  <c r="O8"/>
  <c r="S8"/>
  <c r="W8"/>
  <c r="AA8"/>
  <c r="AE8"/>
  <c r="E8"/>
  <c r="I8"/>
  <c r="M8"/>
  <c r="Q8"/>
  <c r="U8"/>
  <c r="Y8"/>
  <c r="AC8"/>
  <c r="AG8"/>
  <c r="D14"/>
  <c r="F14"/>
  <c r="H14"/>
  <c r="J14"/>
  <c r="L14"/>
  <c r="N14"/>
  <c r="P14"/>
  <c r="R14"/>
  <c r="T14"/>
  <c r="V14"/>
  <c r="X14"/>
  <c r="Z14"/>
  <c r="AB14"/>
  <c r="AD14"/>
  <c r="AF14"/>
  <c r="AH14"/>
  <c r="E14"/>
  <c r="G14"/>
  <c r="I14"/>
  <c r="K14"/>
  <c r="M14"/>
  <c r="O14"/>
  <c r="Q14"/>
  <c r="S14"/>
  <c r="U14"/>
  <c r="W14"/>
  <c r="Y14"/>
  <c r="AA14"/>
  <c r="AC14"/>
  <c r="AE14"/>
  <c r="AG14"/>
  <c r="D22"/>
  <c r="D24"/>
  <c r="D26"/>
  <c r="D23"/>
  <c r="D25"/>
  <c r="D27"/>
  <c r="F22"/>
  <c r="H22"/>
  <c r="J22"/>
  <c r="L22"/>
  <c r="N22"/>
  <c r="P22"/>
  <c r="R22"/>
  <c r="T22"/>
  <c r="V22"/>
  <c r="X22"/>
  <c r="Z22"/>
  <c r="AB22"/>
  <c r="AD22"/>
  <c r="AF22"/>
  <c r="AH22"/>
  <c r="F23"/>
  <c r="H23"/>
  <c r="J23"/>
  <c r="L23"/>
  <c r="N23"/>
  <c r="P23"/>
  <c r="R23"/>
  <c r="T23"/>
  <c r="V23"/>
  <c r="X23"/>
  <c r="Z23"/>
  <c r="AB23"/>
  <c r="AD23"/>
  <c r="AF23"/>
  <c r="AH23"/>
  <c r="F24"/>
  <c r="H24"/>
  <c r="J24"/>
  <c r="L24"/>
  <c r="N24"/>
  <c r="P24"/>
  <c r="R24"/>
  <c r="T24"/>
  <c r="E22"/>
  <c r="G22"/>
  <c r="I22"/>
  <c r="K22"/>
  <c r="O22"/>
  <c r="S22"/>
  <c r="W22"/>
  <c r="AA22"/>
  <c r="AE22"/>
  <c r="E23"/>
  <c r="I23"/>
  <c r="M23"/>
  <c r="Q23"/>
  <c r="U23"/>
  <c r="Y23"/>
  <c r="AC23"/>
  <c r="AG23"/>
  <c r="G24"/>
  <c r="K24"/>
  <c r="O24"/>
  <c r="S24"/>
  <c r="V24"/>
  <c r="X24"/>
  <c r="Z24"/>
  <c r="AB24"/>
  <c r="AD24"/>
  <c r="AF24"/>
  <c r="AH24"/>
  <c r="F25"/>
  <c r="H25"/>
  <c r="J25"/>
  <c r="L25"/>
  <c r="N25"/>
  <c r="P25"/>
  <c r="R25"/>
  <c r="T25"/>
  <c r="V25"/>
  <c r="X25"/>
  <c r="Z25"/>
  <c r="AB25"/>
  <c r="AD25"/>
  <c r="AF25"/>
  <c r="AH25"/>
  <c r="F26"/>
  <c r="H26"/>
  <c r="J26"/>
  <c r="L26"/>
  <c r="N26"/>
  <c r="P26"/>
  <c r="R26"/>
  <c r="T26"/>
  <c r="V26"/>
  <c r="X26"/>
  <c r="Z26"/>
  <c r="AB26"/>
  <c r="AD26"/>
  <c r="AF26"/>
  <c r="AH26"/>
  <c r="F27"/>
  <c r="H27"/>
  <c r="J27"/>
  <c r="L27"/>
  <c r="N27"/>
  <c r="P27"/>
  <c r="R27"/>
  <c r="T27"/>
  <c r="V27"/>
  <c r="X27"/>
  <c r="Z27"/>
  <c r="AB27"/>
  <c r="AD27"/>
  <c r="AF27"/>
  <c r="AH27"/>
  <c r="M22"/>
  <c r="Q22"/>
  <c r="U22"/>
  <c r="Y22"/>
  <c r="AC22"/>
  <c r="AG22"/>
  <c r="G23"/>
  <c r="K23"/>
  <c r="O23"/>
  <c r="S23"/>
  <c r="W23"/>
  <c r="AA23"/>
  <c r="AE23"/>
  <c r="E24"/>
  <c r="I24"/>
  <c r="M24"/>
  <c r="Q24"/>
  <c r="U24"/>
  <c r="W24"/>
  <c r="Y24"/>
  <c r="AA24"/>
  <c r="AC24"/>
  <c r="AE24"/>
  <c r="AG24"/>
  <c r="E25"/>
  <c r="G25"/>
  <c r="I25"/>
  <c r="K25"/>
  <c r="M25"/>
  <c r="O25"/>
  <c r="Q25"/>
  <c r="S25"/>
  <c r="U25"/>
  <c r="W25"/>
  <c r="Y25"/>
  <c r="AA25"/>
  <c r="AC25"/>
  <c r="AE25"/>
  <c r="AG25"/>
  <c r="E26"/>
  <c r="G26"/>
  <c r="I26"/>
  <c r="K26"/>
  <c r="M26"/>
  <c r="O26"/>
  <c r="Q26"/>
  <c r="S26"/>
  <c r="U26"/>
  <c r="W26"/>
  <c r="Y26"/>
  <c r="AA26"/>
  <c r="AC26"/>
  <c r="AE26"/>
  <c r="AG26"/>
  <c r="E27"/>
  <c r="G27"/>
  <c r="I27"/>
  <c r="K27"/>
  <c r="M27"/>
  <c r="O27"/>
  <c r="Q27"/>
  <c r="S27"/>
  <c r="U27"/>
  <c r="W27"/>
  <c r="Y27"/>
  <c r="AA27"/>
  <c r="AC27"/>
  <c r="AE27"/>
  <c r="AG27"/>
  <c r="D16"/>
  <c r="F16"/>
  <c r="H16"/>
  <c r="J16"/>
  <c r="L16"/>
  <c r="N16"/>
  <c r="P16"/>
  <c r="R16"/>
  <c r="T16"/>
  <c r="V16"/>
  <c r="X16"/>
  <c r="Z16"/>
  <c r="AB16"/>
  <c r="AD16"/>
  <c r="AF16"/>
  <c r="AH16"/>
  <c r="E16"/>
  <c r="G16"/>
  <c r="I16"/>
  <c r="K16"/>
  <c r="M16"/>
  <c r="O16"/>
  <c r="Q16"/>
  <c r="S16"/>
  <c r="U16"/>
  <c r="W16"/>
  <c r="Y16"/>
  <c r="AA16"/>
  <c r="AC16"/>
  <c r="AE16"/>
  <c r="AG16"/>
  <c r="D15"/>
  <c r="F15"/>
  <c r="H15"/>
  <c r="J15"/>
  <c r="L15"/>
  <c r="N15"/>
  <c r="P15"/>
  <c r="R15"/>
  <c r="T15"/>
  <c r="V15"/>
  <c r="X15"/>
  <c r="Z15"/>
  <c r="AB15"/>
  <c r="AD15"/>
  <c r="AF15"/>
  <c r="AH15"/>
  <c r="E15"/>
  <c r="G15"/>
  <c r="I15"/>
  <c r="K15"/>
  <c r="M15"/>
  <c r="O15"/>
  <c r="Q15"/>
  <c r="S15"/>
  <c r="U15"/>
  <c r="W15"/>
  <c r="Y15"/>
  <c r="AA15"/>
  <c r="AC15"/>
  <c r="AE15"/>
  <c r="AG15"/>
  <c r="D9"/>
  <c r="F9"/>
  <c r="H9"/>
  <c r="J9"/>
  <c r="L9"/>
  <c r="N9"/>
  <c r="P9"/>
  <c r="R9"/>
  <c r="T9"/>
  <c r="V9"/>
  <c r="X9"/>
  <c r="Z9"/>
  <c r="AB9"/>
  <c r="AD9"/>
  <c r="AF9"/>
  <c r="AH9"/>
  <c r="E9"/>
  <c r="I9"/>
  <c r="M9"/>
  <c r="Q9"/>
  <c r="U9"/>
  <c r="Y9"/>
  <c r="AC9"/>
  <c r="AG9"/>
  <c r="G9"/>
  <c r="K9"/>
  <c r="O9"/>
  <c r="S9"/>
  <c r="W9"/>
  <c r="AA9"/>
  <c r="AE9"/>
  <c r="D17"/>
  <c r="F17"/>
  <c r="H17"/>
  <c r="J17"/>
  <c r="L17"/>
  <c r="N17"/>
  <c r="P17"/>
  <c r="R17"/>
  <c r="T17"/>
  <c r="V17"/>
  <c r="X17"/>
  <c r="Z17"/>
  <c r="AB17"/>
  <c r="AD17"/>
  <c r="AF17"/>
  <c r="AH17"/>
  <c r="E17"/>
  <c r="G17"/>
  <c r="I17"/>
  <c r="K17"/>
  <c r="M17"/>
  <c r="O17"/>
  <c r="Q17"/>
  <c r="S17"/>
  <c r="U17"/>
  <c r="W17"/>
  <c r="Y17"/>
  <c r="AA17"/>
  <c r="AC17"/>
  <c r="AE17"/>
  <c r="AG17"/>
  <c r="D10"/>
  <c r="F10"/>
  <c r="H10"/>
  <c r="J10"/>
  <c r="L10"/>
  <c r="N10"/>
  <c r="P10"/>
  <c r="R10"/>
  <c r="T10"/>
  <c r="V10"/>
  <c r="X10"/>
  <c r="Z10"/>
  <c r="AB10"/>
  <c r="AD10"/>
  <c r="AF10"/>
  <c r="AH10"/>
  <c r="G10"/>
  <c r="K10"/>
  <c r="O10"/>
  <c r="S10"/>
  <c r="W10"/>
  <c r="AA10"/>
  <c r="AE10"/>
  <c r="E10"/>
  <c r="I10"/>
  <c r="M10"/>
  <c r="Q10"/>
  <c r="U10"/>
  <c r="Y10"/>
  <c r="AC10"/>
  <c r="AG10"/>
  <c r="D18"/>
  <c r="F18"/>
  <c r="H18"/>
  <c r="J18"/>
  <c r="L18"/>
  <c r="N18"/>
  <c r="P18"/>
  <c r="R18"/>
  <c r="T18"/>
  <c r="V18"/>
  <c r="X18"/>
  <c r="Z18"/>
  <c r="AB18"/>
  <c r="AD18"/>
  <c r="AF18"/>
  <c r="AH18"/>
  <c r="E18"/>
  <c r="G18"/>
  <c r="I18"/>
  <c r="K18"/>
  <c r="M18"/>
  <c r="O18"/>
  <c r="Q18"/>
  <c r="S18"/>
  <c r="U18"/>
  <c r="W18"/>
  <c r="Y18"/>
  <c r="AA18"/>
  <c r="AC18"/>
  <c r="AE18"/>
  <c r="AG18"/>
  <c r="D12"/>
  <c r="F12"/>
  <c r="H12"/>
  <c r="J12"/>
  <c r="L12"/>
  <c r="N12"/>
  <c r="P12"/>
  <c r="R12"/>
  <c r="T12"/>
  <c r="V12"/>
  <c r="X12"/>
  <c r="Z12"/>
  <c r="AB12"/>
  <c r="AD12"/>
  <c r="AF12"/>
  <c r="AH12"/>
  <c r="G12"/>
  <c r="K12"/>
  <c r="O12"/>
  <c r="S12"/>
  <c r="W12"/>
  <c r="AA12"/>
  <c r="AE12"/>
  <c r="E12"/>
  <c r="I12"/>
  <c r="M12"/>
  <c r="Q12"/>
  <c r="U12"/>
  <c r="Y12"/>
  <c r="AC12"/>
  <c r="AG12"/>
  <c r="D20"/>
  <c r="F20"/>
  <c r="H20"/>
  <c r="J20"/>
  <c r="L20"/>
  <c r="N20"/>
  <c r="P20"/>
  <c r="R20"/>
  <c r="T20"/>
  <c r="V20"/>
  <c r="X20"/>
  <c r="Z20"/>
  <c r="AB20"/>
  <c r="AD20"/>
  <c r="AF20"/>
  <c r="AH20"/>
  <c r="E20"/>
  <c r="G20"/>
  <c r="I20"/>
  <c r="K20"/>
  <c r="M20"/>
  <c r="O20"/>
  <c r="Q20"/>
  <c r="S20"/>
  <c r="U20"/>
  <c r="W20"/>
  <c r="Y20"/>
  <c r="AA20"/>
  <c r="AC20"/>
  <c r="AE20"/>
  <c r="AG20"/>
  <c r="D11"/>
  <c r="F11"/>
  <c r="H11"/>
  <c r="J11"/>
  <c r="L11"/>
  <c r="N11"/>
  <c r="P11"/>
  <c r="R11"/>
  <c r="T11"/>
  <c r="V11"/>
  <c r="X11"/>
  <c r="Z11"/>
  <c r="AB11"/>
  <c r="AD11"/>
  <c r="AF11"/>
  <c r="AH11"/>
  <c r="E11"/>
  <c r="I11"/>
  <c r="M11"/>
  <c r="Q11"/>
  <c r="U11"/>
  <c r="Y11"/>
  <c r="AC11"/>
  <c r="AG11"/>
  <c r="G11"/>
  <c r="K11"/>
  <c r="O11"/>
  <c r="S11"/>
  <c r="W11"/>
  <c r="AA11"/>
  <c r="AE11"/>
  <c r="D19"/>
  <c r="F19"/>
  <c r="H19"/>
  <c r="J19"/>
  <c r="L19"/>
  <c r="N19"/>
  <c r="P19"/>
  <c r="R19"/>
  <c r="T19"/>
  <c r="V19"/>
  <c r="X19"/>
  <c r="Z19"/>
  <c r="AB19"/>
  <c r="AD19"/>
  <c r="AF19"/>
  <c r="AH19"/>
  <c r="E19"/>
  <c r="G19"/>
  <c r="I19"/>
  <c r="K19"/>
  <c r="M19"/>
  <c r="O19"/>
  <c r="Q19"/>
  <c r="S19"/>
  <c r="U19"/>
  <c r="W19"/>
  <c r="Y19"/>
  <c r="AA19"/>
  <c r="AC19"/>
  <c r="AE19"/>
  <c r="AG19"/>
  <c r="D12" i="12"/>
  <c r="F12"/>
  <c r="H12"/>
  <c r="J12"/>
  <c r="L12"/>
  <c r="N12"/>
  <c r="P12"/>
  <c r="R12"/>
  <c r="T12"/>
  <c r="V12"/>
  <c r="X12"/>
  <c r="Z12"/>
  <c r="AB12"/>
  <c r="AD12"/>
  <c r="AF12"/>
  <c r="AH12"/>
  <c r="E12"/>
  <c r="G12"/>
  <c r="I12"/>
  <c r="K12"/>
  <c r="M12"/>
  <c r="O12"/>
  <c r="Q12"/>
  <c r="S12"/>
  <c r="U12"/>
  <c r="W12"/>
  <c r="Y12"/>
  <c r="AA12"/>
  <c r="AC12"/>
  <c r="AE12"/>
  <c r="AG12"/>
  <c r="D9"/>
  <c r="E9"/>
  <c r="G9"/>
  <c r="I9"/>
  <c r="K9"/>
  <c r="M9"/>
  <c r="O9"/>
  <c r="Q9"/>
  <c r="S9"/>
  <c r="U9"/>
  <c r="W9"/>
  <c r="Y9"/>
  <c r="AA9"/>
  <c r="AC9"/>
  <c r="AE9"/>
  <c r="AG9"/>
  <c r="H9"/>
  <c r="L9"/>
  <c r="P9"/>
  <c r="T9"/>
  <c r="X9"/>
  <c r="AB9"/>
  <c r="AF9"/>
  <c r="F9"/>
  <c r="J9"/>
  <c r="N9"/>
  <c r="R9"/>
  <c r="V9"/>
  <c r="Z9"/>
  <c r="AD9"/>
  <c r="AH9"/>
  <c r="D17"/>
  <c r="F17"/>
  <c r="H17"/>
  <c r="J17"/>
  <c r="L17"/>
  <c r="N17"/>
  <c r="P17"/>
  <c r="R17"/>
  <c r="T17"/>
  <c r="V17"/>
  <c r="X17"/>
  <c r="Z17"/>
  <c r="AB17"/>
  <c r="AD17"/>
  <c r="AF17"/>
  <c r="AH17"/>
  <c r="E17"/>
  <c r="G17"/>
  <c r="I17"/>
  <c r="K17"/>
  <c r="M17"/>
  <c r="O17"/>
  <c r="Q17"/>
  <c r="S17"/>
  <c r="U17"/>
  <c r="W17"/>
  <c r="Y17"/>
  <c r="AA17"/>
  <c r="AC17"/>
  <c r="AE17"/>
  <c r="AG17"/>
  <c r="D11"/>
  <c r="E11"/>
  <c r="G11"/>
  <c r="I11"/>
  <c r="K11"/>
  <c r="H11"/>
  <c r="L11"/>
  <c r="N11"/>
  <c r="P11"/>
  <c r="R11"/>
  <c r="T11"/>
  <c r="V11"/>
  <c r="X11"/>
  <c r="Z11"/>
  <c r="AB11"/>
  <c r="AD11"/>
  <c r="AF11"/>
  <c r="AH11"/>
  <c r="F11"/>
  <c r="J11"/>
  <c r="M11"/>
  <c r="O11"/>
  <c r="Q11"/>
  <c r="S11"/>
  <c r="U11"/>
  <c r="W11"/>
  <c r="Y11"/>
  <c r="AA11"/>
  <c r="AC11"/>
  <c r="AE11"/>
  <c r="AG11"/>
  <c r="D15"/>
  <c r="F15"/>
  <c r="H15"/>
  <c r="J15"/>
  <c r="L15"/>
  <c r="N15"/>
  <c r="P15"/>
  <c r="R15"/>
  <c r="T15"/>
  <c r="V15"/>
  <c r="X15"/>
  <c r="Z15"/>
  <c r="AB15"/>
  <c r="AD15"/>
  <c r="AF15"/>
  <c r="AH15"/>
  <c r="E15"/>
  <c r="G15"/>
  <c r="I15"/>
  <c r="K15"/>
  <c r="M15"/>
  <c r="O15"/>
  <c r="Q15"/>
  <c r="S15"/>
  <c r="U15"/>
  <c r="W15"/>
  <c r="Y15"/>
  <c r="AA15"/>
  <c r="AC15"/>
  <c r="AE15"/>
  <c r="AG15"/>
  <c r="D20"/>
  <c r="D22"/>
  <c r="D24"/>
  <c r="D26"/>
  <c r="D21"/>
  <c r="D25"/>
  <c r="D19"/>
  <c r="D23"/>
  <c r="F19"/>
  <c r="H19"/>
  <c r="J19"/>
  <c r="L19"/>
  <c r="N19"/>
  <c r="P19"/>
  <c r="R19"/>
  <c r="T19"/>
  <c r="V19"/>
  <c r="X19"/>
  <c r="Z19"/>
  <c r="AB19"/>
  <c r="AD19"/>
  <c r="AF19"/>
  <c r="AH19"/>
  <c r="F20"/>
  <c r="H20"/>
  <c r="J20"/>
  <c r="L20"/>
  <c r="N20"/>
  <c r="P20"/>
  <c r="R20"/>
  <c r="T20"/>
  <c r="V20"/>
  <c r="X20"/>
  <c r="Z20"/>
  <c r="AB20"/>
  <c r="AD20"/>
  <c r="AF20"/>
  <c r="AH20"/>
  <c r="F21"/>
  <c r="H21"/>
  <c r="J21"/>
  <c r="L21"/>
  <c r="N21"/>
  <c r="P21"/>
  <c r="R21"/>
  <c r="T21"/>
  <c r="V21"/>
  <c r="X21"/>
  <c r="E19"/>
  <c r="G19"/>
  <c r="I19"/>
  <c r="K19"/>
  <c r="M19"/>
  <c r="O19"/>
  <c r="Q19"/>
  <c r="S19"/>
  <c r="U19"/>
  <c r="W19"/>
  <c r="Y19"/>
  <c r="AA19"/>
  <c r="AC19"/>
  <c r="AE19"/>
  <c r="AG19"/>
  <c r="G20"/>
  <c r="K20"/>
  <c r="O20"/>
  <c r="S20"/>
  <c r="W20"/>
  <c r="AA20"/>
  <c r="AE20"/>
  <c r="E21"/>
  <c r="I21"/>
  <c r="M21"/>
  <c r="Q21"/>
  <c r="U21"/>
  <c r="Y21"/>
  <c r="AA21"/>
  <c r="AC21"/>
  <c r="AE21"/>
  <c r="AG21"/>
  <c r="E22"/>
  <c r="G22"/>
  <c r="I22"/>
  <c r="K22"/>
  <c r="M22"/>
  <c r="O22"/>
  <c r="Q22"/>
  <c r="S22"/>
  <c r="U22"/>
  <c r="W22"/>
  <c r="Y22"/>
  <c r="AA22"/>
  <c r="AC22"/>
  <c r="AE22"/>
  <c r="AG22"/>
  <c r="E23"/>
  <c r="G23"/>
  <c r="I23"/>
  <c r="K23"/>
  <c r="M23"/>
  <c r="O23"/>
  <c r="Q23"/>
  <c r="S23"/>
  <c r="U23"/>
  <c r="W23"/>
  <c r="Y23"/>
  <c r="AA23"/>
  <c r="AC23"/>
  <c r="AE23"/>
  <c r="AG23"/>
  <c r="E24"/>
  <c r="G24"/>
  <c r="I24"/>
  <c r="K24"/>
  <c r="M24"/>
  <c r="O24"/>
  <c r="Q24"/>
  <c r="S24"/>
  <c r="U24"/>
  <c r="W24"/>
  <c r="Y24"/>
  <c r="AA24"/>
  <c r="AC24"/>
  <c r="AE24"/>
  <c r="AG24"/>
  <c r="E25"/>
  <c r="G25"/>
  <c r="I25"/>
  <c r="K25"/>
  <c r="M25"/>
  <c r="O25"/>
  <c r="Q25"/>
  <c r="S25"/>
  <c r="U25"/>
  <c r="W25"/>
  <c r="Y25"/>
  <c r="AA25"/>
  <c r="AC25"/>
  <c r="AE25"/>
  <c r="AG25"/>
  <c r="E26"/>
  <c r="G26"/>
  <c r="I26"/>
  <c r="K26"/>
  <c r="M26"/>
  <c r="O26"/>
  <c r="Q26"/>
  <c r="S26"/>
  <c r="U26"/>
  <c r="W26"/>
  <c r="Y26"/>
  <c r="AA26"/>
  <c r="AC26"/>
  <c r="AE26"/>
  <c r="AG26"/>
  <c r="E20"/>
  <c r="I20"/>
  <c r="M20"/>
  <c r="Q20"/>
  <c r="U20"/>
  <c r="Y20"/>
  <c r="AC20"/>
  <c r="AG20"/>
  <c r="G21"/>
  <c r="K21"/>
  <c r="O21"/>
  <c r="S21"/>
  <c r="W21"/>
  <c r="Z21"/>
  <c r="AB21"/>
  <c r="AD21"/>
  <c r="AF21"/>
  <c r="AH21"/>
  <c r="F22"/>
  <c r="H22"/>
  <c r="J22"/>
  <c r="L22"/>
  <c r="N22"/>
  <c r="P22"/>
  <c r="R22"/>
  <c r="T22"/>
  <c r="V22"/>
  <c r="X22"/>
  <c r="Z22"/>
  <c r="AB22"/>
  <c r="AD22"/>
  <c r="AF22"/>
  <c r="AH22"/>
  <c r="F23"/>
  <c r="H23"/>
  <c r="J23"/>
  <c r="L23"/>
  <c r="N23"/>
  <c r="P23"/>
  <c r="R23"/>
  <c r="T23"/>
  <c r="V23"/>
  <c r="X23"/>
  <c r="Z23"/>
  <c r="AB23"/>
  <c r="AD23"/>
  <c r="AF23"/>
  <c r="AH23"/>
  <c r="F24"/>
  <c r="H24"/>
  <c r="J24"/>
  <c r="L24"/>
  <c r="N24"/>
  <c r="P24"/>
  <c r="R24"/>
  <c r="T24"/>
  <c r="V24"/>
  <c r="X24"/>
  <c r="Z24"/>
  <c r="AB24"/>
  <c r="AD24"/>
  <c r="AF24"/>
  <c r="AH24"/>
  <c r="F25"/>
  <c r="H25"/>
  <c r="J25"/>
  <c r="L25"/>
  <c r="N25"/>
  <c r="P25"/>
  <c r="R25"/>
  <c r="T25"/>
  <c r="V25"/>
  <c r="X25"/>
  <c r="Z25"/>
  <c r="AB25"/>
  <c r="AD25"/>
  <c r="AF25"/>
  <c r="AH25"/>
  <c r="F26"/>
  <c r="H26"/>
  <c r="J26"/>
  <c r="L26"/>
  <c r="N26"/>
  <c r="P26"/>
  <c r="R26"/>
  <c r="T26"/>
  <c r="V26"/>
  <c r="X26"/>
  <c r="Z26"/>
  <c r="AB26"/>
  <c r="AD26"/>
  <c r="AF26"/>
  <c r="AH26"/>
  <c r="D8"/>
  <c r="E8"/>
  <c r="G8"/>
  <c r="I8"/>
  <c r="K8"/>
  <c r="M8"/>
  <c r="O8"/>
  <c r="Q8"/>
  <c r="S8"/>
  <c r="U8"/>
  <c r="W8"/>
  <c r="Y8"/>
  <c r="AA8"/>
  <c r="AC8"/>
  <c r="AE8"/>
  <c r="AG8"/>
  <c r="F8"/>
  <c r="J8"/>
  <c r="N8"/>
  <c r="R8"/>
  <c r="V8"/>
  <c r="Z8"/>
  <c r="AD8"/>
  <c r="AH8"/>
  <c r="H8"/>
  <c r="L8"/>
  <c r="P8"/>
  <c r="T8"/>
  <c r="X8"/>
  <c r="AB8"/>
  <c r="AF8"/>
  <c r="D16"/>
  <c r="F16"/>
  <c r="H16"/>
  <c r="J16"/>
  <c r="L16"/>
  <c r="N16"/>
  <c r="P16"/>
  <c r="R16"/>
  <c r="T16"/>
  <c r="V16"/>
  <c r="X16"/>
  <c r="Z16"/>
  <c r="AB16"/>
  <c r="AD16"/>
  <c r="AF16"/>
  <c r="AH16"/>
  <c r="E16"/>
  <c r="G16"/>
  <c r="I16"/>
  <c r="K16"/>
  <c r="M16"/>
  <c r="O16"/>
  <c r="Q16"/>
  <c r="S16"/>
  <c r="U16"/>
  <c r="W16"/>
  <c r="Y16"/>
  <c r="AA16"/>
  <c r="AC16"/>
  <c r="AE16"/>
  <c r="AG16"/>
  <c r="D13"/>
  <c r="F13"/>
  <c r="H13"/>
  <c r="J13"/>
  <c r="L13"/>
  <c r="N13"/>
  <c r="P13"/>
  <c r="R13"/>
  <c r="T13"/>
  <c r="V13"/>
  <c r="X13"/>
  <c r="Z13"/>
  <c r="AB13"/>
  <c r="AD13"/>
  <c r="AF13"/>
  <c r="AH13"/>
  <c r="E13"/>
  <c r="G13"/>
  <c r="I13"/>
  <c r="K13"/>
  <c r="M13"/>
  <c r="O13"/>
  <c r="Q13"/>
  <c r="S13"/>
  <c r="U13"/>
  <c r="W13"/>
  <c r="Y13"/>
  <c r="AA13"/>
  <c r="AC13"/>
  <c r="AE13"/>
  <c r="AG13"/>
  <c r="D10"/>
  <c r="E10"/>
  <c r="G10"/>
  <c r="I10"/>
  <c r="K10"/>
  <c r="M10"/>
  <c r="O10"/>
  <c r="Q10"/>
  <c r="S10"/>
  <c r="U10"/>
  <c r="W10"/>
  <c r="Y10"/>
  <c r="AA10"/>
  <c r="AC10"/>
  <c r="AE10"/>
  <c r="AG10"/>
  <c r="F10"/>
  <c r="J10"/>
  <c r="N10"/>
  <c r="R10"/>
  <c r="V10"/>
  <c r="Z10"/>
  <c r="AD10"/>
  <c r="AH10"/>
  <c r="H10"/>
  <c r="L10"/>
  <c r="P10"/>
  <c r="T10"/>
  <c r="X10"/>
  <c r="AB10"/>
  <c r="AF10"/>
  <c r="D14"/>
  <c r="F14"/>
  <c r="H14"/>
  <c r="J14"/>
  <c r="L14"/>
  <c r="N14"/>
  <c r="P14"/>
  <c r="R14"/>
  <c r="T14"/>
  <c r="V14"/>
  <c r="X14"/>
  <c r="Z14"/>
  <c r="AB14"/>
  <c r="AD14"/>
  <c r="AF14"/>
  <c r="AH14"/>
  <c r="E14"/>
  <c r="G14"/>
  <c r="I14"/>
  <c r="K14"/>
  <c r="M14"/>
  <c r="O14"/>
  <c r="Q14"/>
  <c r="S14"/>
  <c r="U14"/>
  <c r="W14"/>
  <c r="Y14"/>
  <c r="AA14"/>
  <c r="AC14"/>
  <c r="AE14"/>
  <c r="AG14"/>
  <c r="D18"/>
  <c r="F18"/>
  <c r="H18"/>
  <c r="J18"/>
  <c r="L18"/>
  <c r="N18"/>
  <c r="P18"/>
  <c r="R18"/>
  <c r="T18"/>
  <c r="V18"/>
  <c r="X18"/>
  <c r="Z18"/>
  <c r="AB18"/>
  <c r="AD18"/>
  <c r="AF18"/>
  <c r="AH18"/>
  <c r="E18"/>
  <c r="G18"/>
  <c r="I18"/>
  <c r="K18"/>
  <c r="M18"/>
  <c r="O18"/>
  <c r="Q18"/>
  <c r="S18"/>
  <c r="U18"/>
  <c r="W18"/>
  <c r="Y18"/>
  <c r="AA18"/>
  <c r="AC18"/>
  <c r="AE18"/>
  <c r="AG18"/>
  <c r="D8" i="13"/>
  <c r="F8"/>
  <c r="H8"/>
  <c r="J8"/>
  <c r="L8"/>
  <c r="N8"/>
  <c r="P8"/>
  <c r="R8"/>
  <c r="T8"/>
  <c r="V8"/>
  <c r="X8"/>
  <c r="Z8"/>
  <c r="AB8"/>
  <c r="AD8"/>
  <c r="AF8"/>
  <c r="AH8"/>
  <c r="E8"/>
  <c r="I8"/>
  <c r="M8"/>
  <c r="Q8"/>
  <c r="U8"/>
  <c r="Y8"/>
  <c r="AC8"/>
  <c r="AG8"/>
  <c r="K8"/>
  <c r="S8"/>
  <c r="AA8"/>
  <c r="G8"/>
  <c r="W8"/>
  <c r="AE8"/>
  <c r="O8"/>
  <c r="F15"/>
  <c r="H15"/>
  <c r="J15"/>
  <c r="L15"/>
  <c r="N15"/>
  <c r="P15"/>
  <c r="R15"/>
  <c r="T15"/>
  <c r="V15"/>
  <c r="X15"/>
  <c r="Z15"/>
  <c r="AB15"/>
  <c r="AD15"/>
  <c r="AF15"/>
  <c r="AH15"/>
  <c r="D15"/>
  <c r="G15"/>
  <c r="K15"/>
  <c r="O15"/>
  <c r="S15"/>
  <c r="W15"/>
  <c r="AA15"/>
  <c r="AE15"/>
  <c r="I15"/>
  <c r="Q15"/>
  <c r="Y15"/>
  <c r="AG15"/>
  <c r="E15"/>
  <c r="U15"/>
  <c r="M15"/>
  <c r="AC15"/>
  <c r="E23"/>
  <c r="G23"/>
  <c r="I23"/>
  <c r="K23"/>
  <c r="M23"/>
  <c r="O23"/>
  <c r="Q23"/>
  <c r="S23"/>
  <c r="U23"/>
  <c r="W23"/>
  <c r="Y23"/>
  <c r="AA23"/>
  <c r="AC23"/>
  <c r="AE23"/>
  <c r="AG23"/>
  <c r="D23"/>
  <c r="H23"/>
  <c r="L23"/>
  <c r="P23"/>
  <c r="T23"/>
  <c r="X23"/>
  <c r="AB23"/>
  <c r="AF23"/>
  <c r="F23"/>
  <c r="N23"/>
  <c r="V23"/>
  <c r="AD23"/>
  <c r="J23"/>
  <c r="Z23"/>
  <c r="R23"/>
  <c r="AH23"/>
  <c r="D12"/>
  <c r="F12"/>
  <c r="H12"/>
  <c r="J12"/>
  <c r="L12"/>
  <c r="N12"/>
  <c r="P12"/>
  <c r="R12"/>
  <c r="T12"/>
  <c r="V12"/>
  <c r="X12"/>
  <c r="Z12"/>
  <c r="AB12"/>
  <c r="AD12"/>
  <c r="AF12"/>
  <c r="AH12"/>
  <c r="E12"/>
  <c r="I12"/>
  <c r="M12"/>
  <c r="Q12"/>
  <c r="U12"/>
  <c r="Y12"/>
  <c r="AC12"/>
  <c r="AG12"/>
  <c r="K12"/>
  <c r="S12"/>
  <c r="AA12"/>
  <c r="O12"/>
  <c r="AE12"/>
  <c r="G12"/>
  <c r="W12"/>
  <c r="D20"/>
  <c r="F20"/>
  <c r="H20"/>
  <c r="J20"/>
  <c r="L20"/>
  <c r="N20"/>
  <c r="P20"/>
  <c r="R20"/>
  <c r="T20"/>
  <c r="V20"/>
  <c r="X20"/>
  <c r="Z20"/>
  <c r="AB20"/>
  <c r="AD20"/>
  <c r="AF20"/>
  <c r="AH20"/>
  <c r="E20"/>
  <c r="I20"/>
  <c r="M20"/>
  <c r="Q20"/>
  <c r="U20"/>
  <c r="Y20"/>
  <c r="AC20"/>
  <c r="AG20"/>
  <c r="K20"/>
  <c r="S20"/>
  <c r="AA20"/>
  <c r="O20"/>
  <c r="AE20"/>
  <c r="W20"/>
  <c r="G20"/>
  <c r="D10"/>
  <c r="F10"/>
  <c r="H10"/>
  <c r="J10"/>
  <c r="L10"/>
  <c r="N10"/>
  <c r="P10"/>
  <c r="R10"/>
  <c r="T10"/>
  <c r="V10"/>
  <c r="X10"/>
  <c r="Z10"/>
  <c r="AB10"/>
  <c r="AD10"/>
  <c r="AF10"/>
  <c r="AH10"/>
  <c r="E10"/>
  <c r="I10"/>
  <c r="M10"/>
  <c r="Q10"/>
  <c r="U10"/>
  <c r="Y10"/>
  <c r="AC10"/>
  <c r="AG10"/>
  <c r="G10"/>
  <c r="O10"/>
  <c r="W10"/>
  <c r="AE10"/>
  <c r="K10"/>
  <c r="AA10"/>
  <c r="S10"/>
  <c r="D18"/>
  <c r="F18"/>
  <c r="H18"/>
  <c r="J18"/>
  <c r="L18"/>
  <c r="N18"/>
  <c r="P18"/>
  <c r="R18"/>
  <c r="T18"/>
  <c r="V18"/>
  <c r="X18"/>
  <c r="Z18"/>
  <c r="AB18"/>
  <c r="AD18"/>
  <c r="AF18"/>
  <c r="AH18"/>
  <c r="E18"/>
  <c r="I18"/>
  <c r="M18"/>
  <c r="Q18"/>
  <c r="U18"/>
  <c r="Y18"/>
  <c r="AC18"/>
  <c r="AG18"/>
  <c r="G18"/>
  <c r="O18"/>
  <c r="W18"/>
  <c r="AE18"/>
  <c r="K18"/>
  <c r="AA18"/>
  <c r="S18"/>
  <c r="D26"/>
  <c r="E26"/>
  <c r="G26"/>
  <c r="I26"/>
  <c r="K26"/>
  <c r="M26"/>
  <c r="O26"/>
  <c r="Q26"/>
  <c r="S26"/>
  <c r="U26"/>
  <c r="W26"/>
  <c r="Y26"/>
  <c r="AA26"/>
  <c r="AC26"/>
  <c r="AE26"/>
  <c r="AG26"/>
  <c r="F26"/>
  <c r="J26"/>
  <c r="N26"/>
  <c r="R26"/>
  <c r="V26"/>
  <c r="Z26"/>
  <c r="AD26"/>
  <c r="AH26"/>
  <c r="L26"/>
  <c r="T26"/>
  <c r="AB26"/>
  <c r="P26"/>
  <c r="AF26"/>
  <c r="H26"/>
  <c r="X26"/>
  <c r="D11"/>
  <c r="F11"/>
  <c r="H11"/>
  <c r="J11"/>
  <c r="L11"/>
  <c r="N11"/>
  <c r="P11"/>
  <c r="R11"/>
  <c r="T11"/>
  <c r="V11"/>
  <c r="X11"/>
  <c r="Z11"/>
  <c r="AB11"/>
  <c r="AD11"/>
  <c r="AF11"/>
  <c r="AH11"/>
  <c r="G11"/>
  <c r="K11"/>
  <c r="O11"/>
  <c r="S11"/>
  <c r="W11"/>
  <c r="AA11"/>
  <c r="AE11"/>
  <c r="I11"/>
  <c r="Q11"/>
  <c r="Y11"/>
  <c r="AG11"/>
  <c r="M11"/>
  <c r="AC11"/>
  <c r="E11"/>
  <c r="U11"/>
  <c r="D19"/>
  <c r="F19"/>
  <c r="H19"/>
  <c r="J19"/>
  <c r="L19"/>
  <c r="N19"/>
  <c r="P19"/>
  <c r="R19"/>
  <c r="T19"/>
  <c r="V19"/>
  <c r="X19"/>
  <c r="Z19"/>
  <c r="AB19"/>
  <c r="AD19"/>
  <c r="AF19"/>
  <c r="AH19"/>
  <c r="G19"/>
  <c r="K19"/>
  <c r="O19"/>
  <c r="S19"/>
  <c r="W19"/>
  <c r="AA19"/>
  <c r="AE19"/>
  <c r="I19"/>
  <c r="Q19"/>
  <c r="Y19"/>
  <c r="AG19"/>
  <c r="M19"/>
  <c r="AC19"/>
  <c r="U19"/>
  <c r="E19"/>
  <c r="D16"/>
  <c r="F16"/>
  <c r="H16"/>
  <c r="J16"/>
  <c r="L16"/>
  <c r="N16"/>
  <c r="P16"/>
  <c r="R16"/>
  <c r="T16"/>
  <c r="V16"/>
  <c r="X16"/>
  <c r="Z16"/>
  <c r="AB16"/>
  <c r="AD16"/>
  <c r="AF16"/>
  <c r="AH16"/>
  <c r="E16"/>
  <c r="I16"/>
  <c r="M16"/>
  <c r="Q16"/>
  <c r="U16"/>
  <c r="Y16"/>
  <c r="AC16"/>
  <c r="AG16"/>
  <c r="K16"/>
  <c r="S16"/>
  <c r="AA16"/>
  <c r="G16"/>
  <c r="W16"/>
  <c r="O16"/>
  <c r="AE16"/>
  <c r="D24"/>
  <c r="E24"/>
  <c r="G24"/>
  <c r="I24"/>
  <c r="K24"/>
  <c r="M24"/>
  <c r="O24"/>
  <c r="Q24"/>
  <c r="S24"/>
  <c r="U24"/>
  <c r="W24"/>
  <c r="Y24"/>
  <c r="AA24"/>
  <c r="AC24"/>
  <c r="AE24"/>
  <c r="AG24"/>
  <c r="F24"/>
  <c r="J24"/>
  <c r="N24"/>
  <c r="R24"/>
  <c r="V24"/>
  <c r="Z24"/>
  <c r="AD24"/>
  <c r="AH24"/>
  <c r="H24"/>
  <c r="P24"/>
  <c r="X24"/>
  <c r="AF24"/>
  <c r="L24"/>
  <c r="AB24"/>
  <c r="T24"/>
  <c r="D14"/>
  <c r="F14"/>
  <c r="H14"/>
  <c r="J14"/>
  <c r="L14"/>
  <c r="N14"/>
  <c r="P14"/>
  <c r="R14"/>
  <c r="T14"/>
  <c r="V14"/>
  <c r="X14"/>
  <c r="Z14"/>
  <c r="AB14"/>
  <c r="AD14"/>
  <c r="AF14"/>
  <c r="AH14"/>
  <c r="E14"/>
  <c r="I14"/>
  <c r="M14"/>
  <c r="Q14"/>
  <c r="U14"/>
  <c r="Y14"/>
  <c r="AC14"/>
  <c r="AG14"/>
  <c r="G14"/>
  <c r="O14"/>
  <c r="W14"/>
  <c r="AE14"/>
  <c r="S14"/>
  <c r="K14"/>
  <c r="AA14"/>
  <c r="D22"/>
  <c r="F22"/>
  <c r="H22"/>
  <c r="J22"/>
  <c r="L22"/>
  <c r="N22"/>
  <c r="P22"/>
  <c r="R22"/>
  <c r="T22"/>
  <c r="E22"/>
  <c r="I22"/>
  <c r="M22"/>
  <c r="Q22"/>
  <c r="U22"/>
  <c r="W22"/>
  <c r="Y22"/>
  <c r="AA22"/>
  <c r="AC22"/>
  <c r="AE22"/>
  <c r="AG22"/>
  <c r="G22"/>
  <c r="O22"/>
  <c r="V22"/>
  <c r="Z22"/>
  <c r="AD22"/>
  <c r="AH22"/>
  <c r="S22"/>
  <c r="AB22"/>
  <c r="X22"/>
  <c r="K22"/>
  <c r="AF22"/>
  <c r="C25" i="11"/>
  <c r="C26"/>
  <c r="C27"/>
  <c r="R28" i="15"/>
  <c r="R29" s="1"/>
  <c r="R32" s="1"/>
  <c r="L28"/>
  <c r="L29" s="1"/>
  <c r="L32" s="1"/>
  <c r="F28"/>
  <c r="F29" s="1"/>
  <c r="F32" s="1"/>
  <c r="AA28"/>
  <c r="AA29" s="1"/>
  <c r="AA32" s="1"/>
  <c r="Y28"/>
  <c r="Y29" s="1"/>
  <c r="Y32" s="1"/>
  <c r="U28"/>
  <c r="U29" s="1"/>
  <c r="U32" s="1"/>
  <c r="O28"/>
  <c r="O29" s="1"/>
  <c r="O32" s="1"/>
  <c r="G28"/>
  <c r="G29" s="1"/>
  <c r="G32" s="1"/>
  <c r="E28" i="2"/>
  <c r="E29" s="1"/>
  <c r="E32" s="1"/>
  <c r="P28"/>
  <c r="P29" s="1"/>
  <c r="P32" s="1"/>
  <c r="AH28" i="15" l="1"/>
  <c r="AH29" s="1"/>
  <c r="AH32" s="1"/>
  <c r="N28"/>
  <c r="N29" s="1"/>
  <c r="N32" s="1"/>
  <c r="AG28"/>
  <c r="AG29" s="1"/>
  <c r="AG32" s="1"/>
  <c r="V28"/>
  <c r="V29" s="1"/>
  <c r="V32" s="1"/>
  <c r="J28"/>
  <c r="J29" s="1"/>
  <c r="J32" s="1"/>
  <c r="W28"/>
  <c r="W29" s="1"/>
  <c r="W32" s="1"/>
  <c r="H28"/>
  <c r="H29" s="1"/>
  <c r="H32" s="1"/>
  <c r="P28"/>
  <c r="P29" s="1"/>
  <c r="P32" s="1"/>
  <c r="Z28"/>
  <c r="Z29" s="1"/>
  <c r="Z32" s="1"/>
  <c r="Q28"/>
  <c r="Q29" s="1"/>
  <c r="Q32" s="1"/>
  <c r="D28"/>
  <c r="D29" s="1"/>
  <c r="D32" s="1"/>
  <c r="AB28"/>
  <c r="AB29" s="1"/>
  <c r="AB32" s="1"/>
  <c r="K28"/>
  <c r="K29" s="1"/>
  <c r="K32" s="1"/>
  <c r="T28"/>
  <c r="T29" s="1"/>
  <c r="T32" s="1"/>
  <c r="AC28"/>
  <c r="AC29" s="1"/>
  <c r="AC32" s="1"/>
  <c r="M28"/>
  <c r="M29" s="1"/>
  <c r="M32" s="1"/>
  <c r="U27" i="14"/>
  <c r="U28" s="1"/>
  <c r="U31" s="1"/>
  <c r="X27"/>
  <c r="X28" s="1"/>
  <c r="X31" s="1"/>
  <c r="AC27"/>
  <c r="AC28" s="1"/>
  <c r="AC31" s="1"/>
  <c r="AG27"/>
  <c r="AG28" s="1"/>
  <c r="AG31" s="1"/>
  <c r="Q27"/>
  <c r="Q28" s="1"/>
  <c r="Q31" s="1"/>
  <c r="AB27"/>
  <c r="AB28" s="1"/>
  <c r="AB31" s="1"/>
  <c r="K27"/>
  <c r="K28" s="1"/>
  <c r="K31" s="1"/>
  <c r="AD27"/>
  <c r="AD28" s="1"/>
  <c r="AD31" s="1"/>
  <c r="V27"/>
  <c r="V28" s="1"/>
  <c r="V31" s="1"/>
  <c r="N27"/>
  <c r="N28" s="1"/>
  <c r="N31" s="1"/>
  <c r="AE27"/>
  <c r="AE28" s="1"/>
  <c r="AE31" s="1"/>
  <c r="W27"/>
  <c r="W28" s="1"/>
  <c r="W31" s="1"/>
  <c r="O27"/>
  <c r="O28" s="1"/>
  <c r="O31" s="1"/>
  <c r="M27"/>
  <c r="M28" s="1"/>
  <c r="M31" s="1"/>
  <c r="E27"/>
  <c r="E28" s="1"/>
  <c r="E31" s="1"/>
  <c r="AF27"/>
  <c r="AF28" s="1"/>
  <c r="AF31" s="1"/>
  <c r="P27"/>
  <c r="P28" s="1"/>
  <c r="P31" s="1"/>
  <c r="F27"/>
  <c r="F28" s="1"/>
  <c r="F31" s="1"/>
  <c r="L27"/>
  <c r="L28" s="1"/>
  <c r="L31" s="1"/>
  <c r="Y27"/>
  <c r="Y28" s="1"/>
  <c r="Y31" s="1"/>
  <c r="G27"/>
  <c r="G28" s="1"/>
  <c r="G31" s="1"/>
  <c r="T27"/>
  <c r="T28" s="1"/>
  <c r="T31" s="1"/>
  <c r="AH27"/>
  <c r="AH28" s="1"/>
  <c r="AH31" s="1"/>
  <c r="Z27"/>
  <c r="Z28" s="1"/>
  <c r="Z31" s="1"/>
  <c r="R27"/>
  <c r="R28" s="1"/>
  <c r="R31" s="1"/>
  <c r="H27"/>
  <c r="H28" s="1"/>
  <c r="H31" s="1"/>
  <c r="AA27"/>
  <c r="AA28" s="1"/>
  <c r="AA31" s="1"/>
  <c r="S27"/>
  <c r="S28" s="1"/>
  <c r="S31" s="1"/>
  <c r="J27"/>
  <c r="J28" s="1"/>
  <c r="J31" s="1"/>
  <c r="I27"/>
  <c r="I28" s="1"/>
  <c r="I31" s="1"/>
  <c r="D27"/>
  <c r="D28" s="1"/>
  <c r="D31" s="1"/>
  <c r="AE27" i="13"/>
  <c r="AE28" s="1"/>
  <c r="AE31" s="1"/>
  <c r="G27"/>
  <c r="G28" s="1"/>
  <c r="G31" s="1"/>
  <c r="S27"/>
  <c r="S28" s="1"/>
  <c r="S31" s="1"/>
  <c r="AG27"/>
  <c r="AG28" s="1"/>
  <c r="AG31" s="1"/>
  <c r="Y27"/>
  <c r="Y28" s="1"/>
  <c r="Y31" s="1"/>
  <c r="Q27"/>
  <c r="Q28" s="1"/>
  <c r="Q31" s="1"/>
  <c r="I27"/>
  <c r="I28" s="1"/>
  <c r="I31" s="1"/>
  <c r="AH27"/>
  <c r="AH28" s="1"/>
  <c r="AH31" s="1"/>
  <c r="AD27"/>
  <c r="AD28" s="1"/>
  <c r="AD31" s="1"/>
  <c r="Z27"/>
  <c r="Z28" s="1"/>
  <c r="Z31" s="1"/>
  <c r="V27"/>
  <c r="V28" s="1"/>
  <c r="V31" s="1"/>
  <c r="R27"/>
  <c r="R28" s="1"/>
  <c r="R31" s="1"/>
  <c r="N27"/>
  <c r="N28" s="1"/>
  <c r="N31" s="1"/>
  <c r="J27"/>
  <c r="J28" s="1"/>
  <c r="J31" s="1"/>
  <c r="F27"/>
  <c r="F28" s="1"/>
  <c r="F31" s="1"/>
  <c r="O27"/>
  <c r="O28" s="1"/>
  <c r="O31" s="1"/>
  <c r="W27"/>
  <c r="W28" s="1"/>
  <c r="W31" s="1"/>
  <c r="AA27"/>
  <c r="AA28" s="1"/>
  <c r="AA31" s="1"/>
  <c r="K27"/>
  <c r="K28" s="1"/>
  <c r="K31" s="1"/>
  <c r="AC27"/>
  <c r="AC28" s="1"/>
  <c r="AC31" s="1"/>
  <c r="U27"/>
  <c r="U28" s="1"/>
  <c r="U31" s="1"/>
  <c r="M27"/>
  <c r="M28" s="1"/>
  <c r="M31" s="1"/>
  <c r="E27"/>
  <c r="E28" s="1"/>
  <c r="E31" s="1"/>
  <c r="AF27"/>
  <c r="AF28" s="1"/>
  <c r="AF31" s="1"/>
  <c r="AB27"/>
  <c r="AB28" s="1"/>
  <c r="AB31" s="1"/>
  <c r="X27"/>
  <c r="X28" s="1"/>
  <c r="X31" s="1"/>
  <c r="T27"/>
  <c r="T28" s="1"/>
  <c r="T31" s="1"/>
  <c r="P27"/>
  <c r="P28" s="1"/>
  <c r="P31" s="1"/>
  <c r="L27"/>
  <c r="L28" s="1"/>
  <c r="L31" s="1"/>
  <c r="H27"/>
  <c r="H28" s="1"/>
  <c r="H31" s="1"/>
  <c r="D27"/>
  <c r="D28" s="1"/>
  <c r="D31" s="1"/>
  <c r="AF27" i="12"/>
  <c r="AF28" s="1"/>
  <c r="AF31" s="1"/>
  <c r="X27"/>
  <c r="X28" s="1"/>
  <c r="X31" s="1"/>
  <c r="P27"/>
  <c r="P28" s="1"/>
  <c r="P31" s="1"/>
  <c r="H27"/>
  <c r="H28" s="1"/>
  <c r="H31" s="1"/>
  <c r="AD27"/>
  <c r="AD28" s="1"/>
  <c r="AD31" s="1"/>
  <c r="V27"/>
  <c r="V28" s="1"/>
  <c r="V31" s="1"/>
  <c r="N27"/>
  <c r="N28" s="1"/>
  <c r="N31" s="1"/>
  <c r="F27"/>
  <c r="F28" s="1"/>
  <c r="F31" s="1"/>
  <c r="AE27"/>
  <c r="AE28" s="1"/>
  <c r="AE31" s="1"/>
  <c r="AA27"/>
  <c r="AA28" s="1"/>
  <c r="AA31" s="1"/>
  <c r="W27"/>
  <c r="W28" s="1"/>
  <c r="W31" s="1"/>
  <c r="S27"/>
  <c r="S28" s="1"/>
  <c r="S31" s="1"/>
  <c r="O27"/>
  <c r="O28" s="1"/>
  <c r="O31" s="1"/>
  <c r="K27"/>
  <c r="K28" s="1"/>
  <c r="K31" s="1"/>
  <c r="G27"/>
  <c r="G28" s="1"/>
  <c r="G31" s="1"/>
  <c r="D27"/>
  <c r="D28" s="1"/>
  <c r="D31" s="1"/>
  <c r="AB27"/>
  <c r="AB28" s="1"/>
  <c r="AB31" s="1"/>
  <c r="T27"/>
  <c r="T28" s="1"/>
  <c r="T31" s="1"/>
  <c r="L27"/>
  <c r="L28" s="1"/>
  <c r="L31" s="1"/>
  <c r="AH27"/>
  <c r="AH28" s="1"/>
  <c r="AH31" s="1"/>
  <c r="Z27"/>
  <c r="Z28" s="1"/>
  <c r="Z31" s="1"/>
  <c r="R27"/>
  <c r="R28" s="1"/>
  <c r="R31" s="1"/>
  <c r="J27"/>
  <c r="J28" s="1"/>
  <c r="J31" s="1"/>
  <c r="AG27"/>
  <c r="AG28" s="1"/>
  <c r="AG31" s="1"/>
  <c r="AC27"/>
  <c r="AC28" s="1"/>
  <c r="AC31" s="1"/>
  <c r="Y27"/>
  <c r="Y28" s="1"/>
  <c r="Y31" s="1"/>
  <c r="U27"/>
  <c r="U28" s="1"/>
  <c r="U31" s="1"/>
  <c r="Q27"/>
  <c r="Q28" s="1"/>
  <c r="Q31" s="1"/>
  <c r="M27"/>
  <c r="M28" s="1"/>
  <c r="M31" s="1"/>
  <c r="I27"/>
  <c r="I28" s="1"/>
  <c r="I31" s="1"/>
  <c r="E27"/>
  <c r="E28" s="1"/>
  <c r="E31" s="1"/>
  <c r="AG28" i="11"/>
  <c r="AG29" s="1"/>
  <c r="AG32" s="1"/>
  <c r="Y28"/>
  <c r="Y29" s="1"/>
  <c r="Y32" s="1"/>
  <c r="Q28"/>
  <c r="Q29" s="1"/>
  <c r="Q32" s="1"/>
  <c r="I28"/>
  <c r="I29" s="1"/>
  <c r="I32" s="1"/>
  <c r="AE28"/>
  <c r="AE29" s="1"/>
  <c r="AE32" s="1"/>
  <c r="W28"/>
  <c r="W29" s="1"/>
  <c r="W32" s="1"/>
  <c r="O28"/>
  <c r="O29" s="1"/>
  <c r="O32" s="1"/>
  <c r="G28"/>
  <c r="G29" s="1"/>
  <c r="G32" s="1"/>
  <c r="AF28"/>
  <c r="AF29" s="1"/>
  <c r="AF32" s="1"/>
  <c r="AB28"/>
  <c r="AB29" s="1"/>
  <c r="AB32" s="1"/>
  <c r="X28"/>
  <c r="X29" s="1"/>
  <c r="X32" s="1"/>
  <c r="T28"/>
  <c r="T29" s="1"/>
  <c r="T32" s="1"/>
  <c r="P28"/>
  <c r="P29" s="1"/>
  <c r="P32" s="1"/>
  <c r="L28"/>
  <c r="L29" s="1"/>
  <c r="L32" s="1"/>
  <c r="H28"/>
  <c r="H29" s="1"/>
  <c r="H32" s="1"/>
  <c r="D28"/>
  <c r="D29" s="1"/>
  <c r="D32" s="1"/>
  <c r="AC28"/>
  <c r="AC29" s="1"/>
  <c r="AC32" s="1"/>
  <c r="U28"/>
  <c r="U29" s="1"/>
  <c r="U32" s="1"/>
  <c r="M28"/>
  <c r="M29" s="1"/>
  <c r="M32" s="1"/>
  <c r="E28"/>
  <c r="E29" s="1"/>
  <c r="E32" s="1"/>
  <c r="AA28"/>
  <c r="AA29" s="1"/>
  <c r="AA32" s="1"/>
  <c r="S28"/>
  <c r="S29" s="1"/>
  <c r="S32" s="1"/>
  <c r="K28"/>
  <c r="K29" s="1"/>
  <c r="K32" s="1"/>
  <c r="AH28"/>
  <c r="AH29" s="1"/>
  <c r="AH32" s="1"/>
  <c r="AD28"/>
  <c r="AD29" s="1"/>
  <c r="AD32" s="1"/>
  <c r="Z28"/>
  <c r="Z29" s="1"/>
  <c r="Z32" s="1"/>
  <c r="V28"/>
  <c r="V29" s="1"/>
  <c r="V32" s="1"/>
  <c r="R28"/>
  <c r="R29" s="1"/>
  <c r="R32" s="1"/>
  <c r="N28"/>
  <c r="N29" s="1"/>
  <c r="N32" s="1"/>
  <c r="J28"/>
  <c r="J29" s="1"/>
  <c r="J32" s="1"/>
  <c r="F28"/>
  <c r="F29" s="1"/>
  <c r="F32" s="1"/>
  <c r="M28" i="2"/>
  <c r="M29" s="1"/>
  <c r="M32" s="1"/>
  <c r="U28"/>
  <c r="U29" s="1"/>
  <c r="U32" s="1"/>
  <c r="H28"/>
  <c r="H29" s="1"/>
  <c r="H32" s="1"/>
  <c r="AC28"/>
  <c r="AC29" s="1"/>
  <c r="AC32" s="1"/>
  <c r="AB28"/>
  <c r="AB29" s="1"/>
  <c r="AB32" s="1"/>
  <c r="G28"/>
  <c r="G29" s="1"/>
  <c r="G32" s="1"/>
  <c r="O28"/>
  <c r="O29" s="1"/>
  <c r="O32" s="1"/>
  <c r="W28"/>
  <c r="W29" s="1"/>
  <c r="W32" s="1"/>
  <c r="AE28"/>
  <c r="AE29" s="1"/>
  <c r="AE32" s="1"/>
  <c r="F28"/>
  <c r="F29" s="1"/>
  <c r="F32" s="1"/>
  <c r="N28"/>
  <c r="N29" s="1"/>
  <c r="N32" s="1"/>
  <c r="Z28"/>
  <c r="Z29" s="1"/>
  <c r="Z32" s="1"/>
  <c r="AH28"/>
  <c r="AH29" s="1"/>
  <c r="AH32" s="1"/>
  <c r="K28"/>
  <c r="K29" s="1"/>
  <c r="K32" s="1"/>
  <c r="S28"/>
  <c r="S29" s="1"/>
  <c r="S32" s="1"/>
  <c r="AA28"/>
  <c r="AA29" s="1"/>
  <c r="AA32" s="1"/>
  <c r="D28"/>
  <c r="D29" s="1"/>
  <c r="D32" s="1"/>
  <c r="L28"/>
  <c r="L29" s="1"/>
  <c r="L32" s="1"/>
  <c r="T28"/>
  <c r="T29" s="1"/>
  <c r="T32" s="1"/>
  <c r="X28"/>
  <c r="X29" s="1"/>
  <c r="X32" s="1"/>
  <c r="AF28"/>
  <c r="AF29" s="1"/>
  <c r="AF32" s="1"/>
  <c r="J28"/>
  <c r="J29" s="1"/>
  <c r="J32" s="1"/>
  <c r="R28"/>
  <c r="R29" s="1"/>
  <c r="R32" s="1"/>
  <c r="V28"/>
  <c r="V29" s="1"/>
  <c r="V32" s="1"/>
  <c r="AD28"/>
  <c r="AD29" s="1"/>
  <c r="AD32" s="1"/>
  <c r="I28"/>
  <c r="I29" s="1"/>
  <c r="I32" s="1"/>
  <c r="Q28"/>
  <c r="Q29" s="1"/>
  <c r="Q32" s="1"/>
  <c r="Y28"/>
  <c r="Y29" s="1"/>
  <c r="Y32" s="1"/>
  <c r="AG28"/>
  <c r="AG29" s="1"/>
  <c r="AG32" s="1"/>
</calcChain>
</file>

<file path=xl/sharedStrings.xml><?xml version="1.0" encoding="utf-8"?>
<sst xmlns="http://schemas.openxmlformats.org/spreadsheetml/2006/main" count="1294" uniqueCount="173">
  <si>
    <t>No. HORAS MES POR CENTRO DE COSTOS</t>
  </si>
  <si>
    <t>TOTAL HORAS</t>
  </si>
  <si>
    <t>COSTO ANUAL</t>
  </si>
  <si>
    <t>URGENCIAS</t>
  </si>
  <si>
    <t>CONSULTA EXTERNA</t>
  </si>
  <si>
    <t xml:space="preserve">HOSPITALIZACIÓN  </t>
  </si>
  <si>
    <t>QUIRURGICAS</t>
  </si>
  <si>
    <t xml:space="preserve">APOYO DIAGNÓSTICO    </t>
  </si>
  <si>
    <t xml:space="preserve">APOYO TERAPÉUTICO    </t>
  </si>
  <si>
    <t xml:space="preserve">SERVICIOS CONEXOS A LA SALUD    </t>
  </si>
  <si>
    <t xml:space="preserve"> DENOMINACIÓN DEL EMPLEO </t>
  </si>
  <si>
    <t xml:space="preserve"> TIPO DE EMPLEO </t>
  </si>
  <si>
    <t>NOMBRE FUNCIONARIO</t>
  </si>
  <si>
    <t xml:space="preserve"> ASIGNACIÓN BÁSICA MENSUAL 2013 </t>
  </si>
  <si>
    <t xml:space="preserve"> GASTOS  DE REPRESENTACIÓN </t>
  </si>
  <si>
    <t>PRIMA TECNICA</t>
  </si>
  <si>
    <t>SUBSIDIO ALIMENTACIÓN</t>
  </si>
  <si>
    <t>SUBSIDIO TRANSPORTE</t>
  </si>
  <si>
    <t>BONIFICACIÓN RECREACION</t>
  </si>
  <si>
    <t>DOM. FEST. RECAR. NOCT.  H EXTRAS</t>
  </si>
  <si>
    <t>SUBTOTAL MES</t>
  </si>
  <si>
    <t>PRIMA DE ANTIGÜEDAD</t>
  </si>
  <si>
    <t>BONIFICACIÓN POR SERVICIOS PRESTADOS</t>
  </si>
  <si>
    <t>PRIMA DE SERVICIOS O SEMESTRAL</t>
  </si>
  <si>
    <t>PRIMA DE  VACACIONES</t>
  </si>
  <si>
    <t>VACACIONES EN DINERO</t>
  </si>
  <si>
    <t>PRIMA DE NAVIDAD</t>
  </si>
  <si>
    <t>OTROS EXTRALEGALES</t>
  </si>
  <si>
    <t>TOTAL ANUAL</t>
  </si>
  <si>
    <t>CESANTIAS</t>
  </si>
  <si>
    <t>INTERESES A CESANTÍAS</t>
  </si>
  <si>
    <t>SENA</t>
  </si>
  <si>
    <t>ESAP</t>
  </si>
  <si>
    <t>ICBF</t>
  </si>
  <si>
    <t>CAJA COMPENSACION FAMILIAR</t>
  </si>
  <si>
    <t>A.P.PENSIÓN</t>
  </si>
  <si>
    <t>A.P. SALUD</t>
  </si>
  <si>
    <t>A.R.L</t>
  </si>
  <si>
    <t>TOTAL            APORTES</t>
  </si>
  <si>
    <t>TOTAL NOMINA Y APORTES PATRONALES</t>
  </si>
  <si>
    <t>Urgencias - Consulta y procedimientos</t>
  </si>
  <si>
    <t>Urgencias -Observación</t>
  </si>
  <si>
    <t>Servicios ambulatorios - Consulta externa y procedimientos</t>
  </si>
  <si>
    <t>Servicios ambulatorios - Consulta especializada</t>
  </si>
  <si>
    <t>Servicios ambulatorios - Actividades de salud oral</t>
  </si>
  <si>
    <t>Servicios ambulatorios - Actividades de promoción y prevención</t>
  </si>
  <si>
    <t>Servicios ambulatorios - Otras actividades extramurales</t>
  </si>
  <si>
    <t>Hospitalización - Estancia general</t>
  </si>
  <si>
    <t>Hospitalización - Cuidados intensivos</t>
  </si>
  <si>
    <t>Hospitalización - - Cuidados intermedios</t>
  </si>
  <si>
    <t>Hospitalización - Recién nacidos</t>
  </si>
  <si>
    <t>Hospitalización - Salud mental</t>
  </si>
  <si>
    <t>Hospitalización - Quemados</t>
  </si>
  <si>
    <t>Hospitalización - Otros cuidados especiales</t>
  </si>
  <si>
    <t>Quirófanos y salas de parto - Quirófanos</t>
  </si>
  <si>
    <t>Quirófanos y salas de parto - Salas de parto</t>
  </si>
  <si>
    <t>Apoyo diagnóstico - Laboratorio clínico</t>
  </si>
  <si>
    <t>Apoyo diagnóstico - Imagenología</t>
  </si>
  <si>
    <t>Apoyo diagnóstico - Anatomía patológica</t>
  </si>
  <si>
    <t>Apoyo diagnóstico - Otras unidades de apoyo diagnóstico</t>
  </si>
  <si>
    <t>Apoyo terapéutico - Rehabilitación y terapias</t>
  </si>
  <si>
    <t>Apoyo terapéutico - Banco de componentes anatómicos</t>
  </si>
  <si>
    <t>Apoyo terapéutico - Banco de sangre</t>
  </si>
  <si>
    <t>Apoyo terapéutico - Unidad renal</t>
  </si>
  <si>
    <t>Apoyo terapéutico - Unidad hemodinamia</t>
  </si>
  <si>
    <t>Apoyo terapéutico - Terapias oncológicas</t>
  </si>
  <si>
    <t>Apoyo terapéutico - Farmacia e insumos hospitalarios</t>
  </si>
  <si>
    <t>Apoyo terapéutico - Otras unidades de apoyo terapéutico</t>
  </si>
  <si>
    <t>Servicios conexos a la salud - Medio ambiente</t>
  </si>
  <si>
    <t>Servicios conexos a la salud - Servicios de ambulancias</t>
  </si>
  <si>
    <t>Servicios conexos a la salud –Otros servicios</t>
  </si>
  <si>
    <t>VALOR HORA</t>
  </si>
  <si>
    <t>VALOR MES POR CENTRO DE COSTOS</t>
  </si>
  <si>
    <t>631001</t>
  </si>
  <si>
    <t>631002</t>
  </si>
  <si>
    <t>631015</t>
  </si>
  <si>
    <t>631016</t>
  </si>
  <si>
    <t>631017</t>
  </si>
  <si>
    <t>631018</t>
  </si>
  <si>
    <t>631019</t>
  </si>
  <si>
    <t>631025</t>
  </si>
  <si>
    <t>631026</t>
  </si>
  <si>
    <t>631027</t>
  </si>
  <si>
    <t>631028</t>
  </si>
  <si>
    <t>631029</t>
  </si>
  <si>
    <t>631030</t>
  </si>
  <si>
    <t>631031</t>
  </si>
  <si>
    <t>631035</t>
  </si>
  <si>
    <t>631036</t>
  </si>
  <si>
    <t>631040</t>
  </si>
  <si>
    <t>631041</t>
  </si>
  <si>
    <t>631042</t>
  </si>
  <si>
    <t>631043</t>
  </si>
  <si>
    <t>631050</t>
  </si>
  <si>
    <t>631051</t>
  </si>
  <si>
    <t>631052</t>
  </si>
  <si>
    <t>631053</t>
  </si>
  <si>
    <t>631054</t>
  </si>
  <si>
    <t>631055</t>
  </si>
  <si>
    <t>631056</t>
  </si>
  <si>
    <t>631057</t>
  </si>
  <si>
    <t>631060</t>
  </si>
  <si>
    <t>631066</t>
  </si>
  <si>
    <t>631067</t>
  </si>
  <si>
    <t>VALOR TOTAL POR CENTRO DE COSTOS MENSUAL</t>
  </si>
  <si>
    <t>VALOR TOTAL POR CENTRO DE COSTOS ANUAL</t>
  </si>
  <si>
    <t>No. ORDEN</t>
  </si>
  <si>
    <t>AÑO 2008 A PESOS CONSTANTES DE 2012</t>
  </si>
  <si>
    <t>AÑO 2009 A PESOS CONSTANTES DE 2012</t>
  </si>
  <si>
    <t>AÑO 2010 A PESOS CONSTANTES DE 2012</t>
  </si>
  <si>
    <t>AÑO 2011 A PESOS CONSTANTES DE 2012</t>
  </si>
  <si>
    <t>AÑO 2012 A PESOS CONSTANTES DE 2012</t>
  </si>
  <si>
    <t>AÑO 2013 A PESOS CONSTANTES DE 2012</t>
  </si>
  <si>
    <t>TOTAL HORAS AÑO</t>
  </si>
  <si>
    <t>CUADRO 10. COSTO DEL TALENTO HUMANO PLANTA DETALLADO AÑO 2008</t>
  </si>
  <si>
    <t>CUADRO 10. COSTO DEL TALENTO HUMANO PLANTA DETALLADO AÑO 2009</t>
  </si>
  <si>
    <t>CUADRO 10. COSTO DEL TALENTO HUMANO PLANTA DETALLADO AÑO 2010</t>
  </si>
  <si>
    <t>CUADRO 10. COSTO DEL TALENTO HUMANO PLANTA DETALLADO AÑO 2011</t>
  </si>
  <si>
    <t>CUADRO 10. COSTO DEL TALENTO HUMANO PLANTA DETALLADO AÑO 2012</t>
  </si>
  <si>
    <t>CUADRO 10. COSTO DEL TALENTO HUMANO PLANTA DETALLADO AÑO 2013</t>
  </si>
  <si>
    <t>CUADRO 10 A -COSTO TALENTO HUMANO DE PLANTA POR CENTRO DE COSTOS AÑO 2008</t>
  </si>
  <si>
    <t>CUADRO 10 A -COSTO TALENTO HUMANO DE PLANTA POR CENTRO DE COSTOS AÑO 2009</t>
  </si>
  <si>
    <t>CUADRO 10 A -COSTO TALENTO HUMANO DE PLANTA POR CENTRO DE COSTOS AÑO 2010</t>
  </si>
  <si>
    <t>CUADRO 10 A -COSTO TALENTO HUMANO DE PLANTA POR CENTRO DE COSTOS AÑO 2011</t>
  </si>
  <si>
    <t>CUADRO 10 A -COSTO TALENTO HUMANO DE PLANTA POR CENTRO DE COSTOS AÑO 2012</t>
  </si>
  <si>
    <t>CUADRO 10 A -COSTO TALENTO HUMANO DE PLANTA POR CENTRO DE COSTOS AÑO 2013</t>
  </si>
  <si>
    <t>DEFLACTOR</t>
  </si>
  <si>
    <t>VALOR DEFLACTADO</t>
  </si>
  <si>
    <t>DEFLACTOR 2008</t>
  </si>
  <si>
    <t>DEFLACTOR 2009</t>
  </si>
  <si>
    <t>DEFLACTOR 2010</t>
  </si>
  <si>
    <t>ODONTOLOGO</t>
  </si>
  <si>
    <t>PROVISIONALIDAD</t>
  </si>
  <si>
    <t>HERNAN CAMILO CARDENAS P.</t>
  </si>
  <si>
    <t>MEDICO RURAL</t>
  </si>
  <si>
    <t>PERIODO</t>
  </si>
  <si>
    <t>SERGIO FERNANDO REATIGA C.</t>
  </si>
  <si>
    <t>XXXXXX    XX XXXX  XXXXX</t>
  </si>
  <si>
    <t>BACTERIOLOGA</t>
  </si>
  <si>
    <t>MARIA LYLIAN RANGELSUPELANO</t>
  </si>
  <si>
    <t>JEFE ENFERMERA</t>
  </si>
  <si>
    <t>CARRERA ADMINISTRATIVA</t>
  </si>
  <si>
    <t>MARLENY ARIZA RUIZ</t>
  </si>
  <si>
    <t>AUX ENFERMERIA</t>
  </si>
  <si>
    <t>JOSE ALBERTO SANTOS GUALDRON</t>
  </si>
  <si>
    <t>LUZ AMANDA GUAQUETA MORA</t>
  </si>
  <si>
    <t>FANNY MATEUS DE FRANCO</t>
  </si>
  <si>
    <t>MARINA VILLARREAL DE PABON</t>
  </si>
  <si>
    <t>MATILDE VELASQUEZ DAVILA</t>
  </si>
  <si>
    <t>LETSYD BARBOSA GONZALEZ</t>
  </si>
  <si>
    <t>LUZ MARINA CASTELLANOS ARDILA</t>
  </si>
  <si>
    <t>ROSALBA VILLARREAL BALLEN</t>
  </si>
  <si>
    <t>AUX. ENFERMERIA</t>
  </si>
  <si>
    <t>GLADYS CONTRARAS CONTRERAS</t>
  </si>
  <si>
    <t>AUX ODONTOLOGIA</t>
  </si>
  <si>
    <t>AURA RODRIGUEZ MATEUS</t>
  </si>
  <si>
    <t>AUX. LABO.RAT</t>
  </si>
  <si>
    <t>GLADYS CASTELLANOS BERNAL</t>
  </si>
  <si>
    <t>CONDUCTOR</t>
  </si>
  <si>
    <t>MAURICIO CAMACHO VARGAS</t>
  </si>
  <si>
    <t>ELVIRA SANMIGUEL URIBE</t>
  </si>
  <si>
    <t>MIRIAM HERNANDEZ BALLEN</t>
  </si>
  <si>
    <t>HILDA MARIA SILVA CALLE</t>
  </si>
  <si>
    <t>HERNAN CAMILO CARDENAS PIRACOCA</t>
  </si>
  <si>
    <t xml:space="preserve">SERGIO FERNANDO REATIGA CASTELLANOS </t>
  </si>
  <si>
    <t>NATALIA MATEUS HERNANDEZ</t>
  </si>
  <si>
    <t>JENY GALVIZ NIÑO</t>
  </si>
  <si>
    <t>CYNDY NATALI MARTINEZ OSORIO</t>
  </si>
  <si>
    <t>LEYDI PATRCIA QUIROGA FLOREZ</t>
  </si>
  <si>
    <t>JAIR SANGUINETI</t>
  </si>
  <si>
    <t>WILLIAM JOSE BARRIOS</t>
  </si>
  <si>
    <t>DEBORA QUIROGA GONZALEZ</t>
  </si>
  <si>
    <t>GAMALIEM AMADO MATEUS</t>
  </si>
</sst>
</file>

<file path=xl/styles.xml><?xml version="1.0" encoding="utf-8"?>
<styleSheet xmlns="http://schemas.openxmlformats.org/spreadsheetml/2006/main">
  <numFmts count="9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"/>
    <numFmt numFmtId="168" formatCode="_([$€]* #,##0.00_);_([$€]* \(#,##0.00\);_([$€]* &quot;-&quot;??_);_(@_)"/>
    <numFmt numFmtId="169" formatCode="&quot;$&quot;#,##0;[Red]\-&quot;$&quot;#,##0"/>
    <numFmt numFmtId="170" formatCode="_ * #,##0.00_ ;_ * \-#,##0.00_ ;_ * &quot;-&quot;??_ ;_ @_ "/>
    <numFmt numFmtId="171" formatCode="_ &quot;$&quot;\ * #,##0.00_ ;_ &quot;$&quot;\ * \-#,##0.00_ ;_ &quot;$&quot;\ * &quot;-&quot;??_ ;_ @_ "/>
    <numFmt numFmtId="172" formatCode="_(* #,##0.0000000_);_(* \(#,##0.0000000\);_(* &quot;-&quot;??_);_(@_)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"/>
      <color indexed="8"/>
      <name val="Courier"/>
      <family val="3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  <font>
      <sz val="12"/>
      <name val="Courier"/>
      <family val="3"/>
    </font>
    <font>
      <sz val="8"/>
      <name val="Arial Unicode MS"/>
      <family val="2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5">
    <xf numFmtId="0" fontId="0" fillId="0" borderId="0"/>
    <xf numFmtId="165" fontId="1" fillId="0" borderId="0" applyFont="0" applyFill="0" applyBorder="0" applyAlignment="0" applyProtection="0"/>
    <xf numFmtId="167" fontId="7" fillId="0" borderId="0">
      <protection locked="0"/>
    </xf>
    <xf numFmtId="167" fontId="7" fillId="0" borderId="0">
      <protection locked="0"/>
    </xf>
    <xf numFmtId="167" fontId="7" fillId="0" borderId="0">
      <protection locked="0"/>
    </xf>
    <xf numFmtId="167" fontId="7" fillId="0" borderId="0">
      <protection locked="0"/>
    </xf>
    <xf numFmtId="167" fontId="7" fillId="0" borderId="0">
      <protection locked="0"/>
    </xf>
    <xf numFmtId="167" fontId="7" fillId="0" borderId="0">
      <protection locked="0"/>
    </xf>
    <xf numFmtId="167" fontId="7" fillId="0" borderId="0">
      <protection locked="0"/>
    </xf>
    <xf numFmtId="168" fontId="8" fillId="0" borderId="0" applyFont="0" applyFill="0" applyBorder="0" applyAlignment="0" applyProtection="0"/>
    <xf numFmtId="167" fontId="7" fillId="0" borderId="0">
      <protection locked="0"/>
    </xf>
    <xf numFmtId="0" fontId="9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12" fillId="0" borderId="0" applyNumberFormat="0" applyFill="0" applyBorder="0" applyProtection="0">
      <alignment vertical="top"/>
    </xf>
    <xf numFmtId="0" fontId="8" fillId="0" borderId="0"/>
    <xf numFmtId="0" fontId="1" fillId="0" borderId="0"/>
    <xf numFmtId="0" fontId="11" fillId="0" borderId="0"/>
    <xf numFmtId="0" fontId="8" fillId="0" borderId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9" fontId="13" fillId="0" borderId="0"/>
    <xf numFmtId="0" fontId="14" fillId="0" borderId="0"/>
  </cellStyleXfs>
  <cellXfs count="163">
    <xf numFmtId="0" fontId="0" fillId="0" borderId="0" xfId="0"/>
    <xf numFmtId="166" fontId="0" fillId="0" borderId="0" xfId="1" applyNumberFormat="1" applyFont="1" applyAlignment="1">
      <alignment vertical="center" wrapText="1"/>
    </xf>
    <xf numFmtId="166" fontId="0" fillId="0" borderId="0" xfId="1" applyNumberFormat="1" applyFont="1"/>
    <xf numFmtId="166" fontId="3" fillId="0" borderId="0" xfId="1" applyNumberFormat="1" applyFont="1"/>
    <xf numFmtId="166" fontId="3" fillId="3" borderId="11" xfId="1" applyNumberFormat="1" applyFont="1" applyFill="1" applyBorder="1" applyAlignment="1">
      <alignment horizontal="center"/>
    </xf>
    <xf numFmtId="166" fontId="3" fillId="3" borderId="14" xfId="1" applyNumberFormat="1" applyFont="1" applyFill="1" applyBorder="1" applyAlignment="1">
      <alignment horizontal="center" vertical="center" wrapText="1"/>
    </xf>
    <xf numFmtId="166" fontId="3" fillId="3" borderId="15" xfId="1" applyNumberFormat="1" applyFont="1" applyFill="1" applyBorder="1" applyAlignment="1">
      <alignment horizontal="center" vertical="center" wrapText="1"/>
    </xf>
    <xf numFmtId="166" fontId="3" fillId="3" borderId="16" xfId="1" applyNumberFormat="1" applyFont="1" applyFill="1" applyBorder="1" applyAlignment="1">
      <alignment horizontal="center" vertical="center" wrapText="1"/>
    </xf>
    <xf numFmtId="166" fontId="3" fillId="3" borderId="8" xfId="1" applyNumberFormat="1" applyFont="1" applyFill="1" applyBorder="1" applyAlignment="1">
      <alignment horizontal="center" vertical="center" wrapText="1"/>
    </xf>
    <xf numFmtId="166" fontId="3" fillId="4" borderId="8" xfId="1" applyNumberFormat="1" applyFont="1" applyFill="1" applyBorder="1" applyAlignment="1">
      <alignment horizontal="center" vertical="center" wrapText="1"/>
    </xf>
    <xf numFmtId="166" fontId="5" fillId="3" borderId="8" xfId="1" applyNumberFormat="1" applyFont="1" applyFill="1" applyBorder="1" applyAlignment="1">
      <alignment horizontal="center" vertical="center" wrapText="1"/>
    </xf>
    <xf numFmtId="166" fontId="4" fillId="3" borderId="8" xfId="1" applyNumberFormat="1" applyFont="1" applyFill="1" applyBorder="1" applyAlignment="1">
      <alignment horizontal="center" vertical="center" wrapText="1"/>
    </xf>
    <xf numFmtId="166" fontId="4" fillId="3" borderId="17" xfId="1" applyNumberFormat="1" applyFont="1" applyFill="1" applyBorder="1" applyAlignment="1">
      <alignment horizontal="center" vertical="center" wrapText="1"/>
    </xf>
    <xf numFmtId="166" fontId="4" fillId="3" borderId="18" xfId="1" applyNumberFormat="1" applyFont="1" applyFill="1" applyBorder="1" applyAlignment="1">
      <alignment horizontal="center" vertical="center" wrapText="1"/>
    </xf>
    <xf numFmtId="166" fontId="0" fillId="0" borderId="0" xfId="1" applyNumberFormat="1" applyFont="1" applyAlignment="1">
      <alignment horizontal="center" vertical="center" wrapText="1"/>
    </xf>
    <xf numFmtId="166" fontId="3" fillId="5" borderId="19" xfId="1" applyNumberFormat="1" applyFont="1" applyFill="1" applyBorder="1" applyAlignment="1">
      <alignment wrapText="1"/>
    </xf>
    <xf numFmtId="166" fontId="3" fillId="5" borderId="20" xfId="1" applyNumberFormat="1" applyFont="1" applyFill="1" applyBorder="1" applyAlignment="1">
      <alignment wrapText="1"/>
    </xf>
    <xf numFmtId="166" fontId="3" fillId="5" borderId="17" xfId="1" applyNumberFormat="1" applyFont="1" applyFill="1" applyBorder="1" applyAlignment="1">
      <alignment wrapText="1"/>
    </xf>
    <xf numFmtId="166" fontId="0" fillId="5" borderId="17" xfId="1" applyNumberFormat="1" applyFont="1" applyFill="1" applyBorder="1" applyAlignment="1">
      <alignment wrapText="1"/>
    </xf>
    <xf numFmtId="166" fontId="3" fillId="5" borderId="18" xfId="1" applyNumberFormat="1" applyFont="1" applyFill="1" applyBorder="1" applyAlignment="1">
      <alignment wrapText="1"/>
    </xf>
    <xf numFmtId="166" fontId="3" fillId="5" borderId="8" xfId="1" applyNumberFormat="1" applyFont="1" applyFill="1" applyBorder="1" applyAlignment="1">
      <alignment wrapText="1"/>
    </xf>
    <xf numFmtId="166" fontId="0" fillId="5" borderId="0" xfId="1" applyNumberFormat="1" applyFont="1" applyFill="1" applyAlignment="1">
      <alignment wrapText="1"/>
    </xf>
    <xf numFmtId="166" fontId="0" fillId="0" borderId="19" xfId="1" applyNumberFormat="1" applyFont="1" applyBorder="1"/>
    <xf numFmtId="166" fontId="0" fillId="0" borderId="20" xfId="1" applyNumberFormat="1" applyFont="1" applyBorder="1"/>
    <xf numFmtId="166" fontId="0" fillId="0" borderId="17" xfId="1" applyNumberFormat="1" applyFont="1" applyBorder="1"/>
    <xf numFmtId="166" fontId="0" fillId="0" borderId="21" xfId="1" applyNumberFormat="1" applyFont="1" applyBorder="1"/>
    <xf numFmtId="166" fontId="0" fillId="0" borderId="22" xfId="1" applyNumberFormat="1" applyFont="1" applyBorder="1"/>
    <xf numFmtId="166" fontId="0" fillId="0" borderId="8" xfId="1" applyNumberFormat="1" applyFont="1" applyBorder="1"/>
    <xf numFmtId="166" fontId="0" fillId="0" borderId="23" xfId="1" applyNumberFormat="1" applyFont="1" applyBorder="1"/>
    <xf numFmtId="166" fontId="0" fillId="0" borderId="24" xfId="1" applyNumberFormat="1" applyFont="1" applyBorder="1"/>
    <xf numFmtId="166" fontId="0" fillId="0" borderId="25" xfId="1" applyNumberFormat="1" applyFont="1" applyBorder="1"/>
    <xf numFmtId="166" fontId="3" fillId="5" borderId="26" xfId="1" applyNumberFormat="1" applyFont="1" applyFill="1" applyBorder="1" applyAlignment="1">
      <alignment wrapText="1"/>
    </xf>
    <xf numFmtId="166" fontId="3" fillId="5" borderId="27" xfId="1" applyNumberFormat="1" applyFont="1" applyFill="1" applyBorder="1" applyAlignment="1">
      <alignment wrapText="1"/>
    </xf>
    <xf numFmtId="166" fontId="3" fillId="5" borderId="16" xfId="1" applyNumberFormat="1" applyFont="1" applyFill="1" applyBorder="1" applyAlignment="1">
      <alignment wrapText="1"/>
    </xf>
    <xf numFmtId="166" fontId="3" fillId="0" borderId="21" xfId="1" applyNumberFormat="1" applyFont="1" applyBorder="1"/>
    <xf numFmtId="166" fontId="3" fillId="0" borderId="22" xfId="1" applyNumberFormat="1" applyFont="1" applyBorder="1"/>
    <xf numFmtId="166" fontId="3" fillId="0" borderId="8" xfId="1" applyNumberFormat="1" applyFont="1" applyBorder="1"/>
    <xf numFmtId="166" fontId="3" fillId="0" borderId="16" xfId="1" applyNumberFormat="1" applyFont="1" applyBorder="1"/>
    <xf numFmtId="166" fontId="0" fillId="0" borderId="16" xfId="1" applyNumberFormat="1" applyFont="1" applyBorder="1"/>
    <xf numFmtId="166" fontId="0" fillId="0" borderId="18" xfId="1" applyNumberFormat="1" applyFont="1" applyBorder="1"/>
    <xf numFmtId="166" fontId="0" fillId="0" borderId="29" xfId="1" applyNumberFormat="1" applyFont="1" applyBorder="1"/>
    <xf numFmtId="166" fontId="0" fillId="0" borderId="30" xfId="1" applyNumberFormat="1" applyFont="1" applyBorder="1"/>
    <xf numFmtId="166" fontId="3" fillId="3" borderId="0" xfId="1" applyNumberFormat="1" applyFont="1" applyFill="1" applyBorder="1" applyAlignment="1"/>
    <xf numFmtId="166" fontId="3" fillId="3" borderId="29" xfId="1" applyNumberFormat="1" applyFont="1" applyFill="1" applyBorder="1" applyAlignment="1">
      <alignment horizontal="center" wrapText="1"/>
    </xf>
    <xf numFmtId="166" fontId="0" fillId="3" borderId="8" xfId="1" applyNumberFormat="1" applyFont="1" applyFill="1" applyBorder="1" applyAlignment="1">
      <alignment horizontal="center" wrapText="1"/>
    </xf>
    <xf numFmtId="166" fontId="3" fillId="3" borderId="29" xfId="1" applyNumberFormat="1" applyFont="1" applyFill="1" applyBorder="1" applyAlignment="1">
      <alignment horizontal="center"/>
    </xf>
    <xf numFmtId="166" fontId="3" fillId="3" borderId="36" xfId="1" applyNumberFormat="1" applyFont="1" applyFill="1" applyBorder="1" applyAlignment="1">
      <alignment horizontal="center"/>
    </xf>
    <xf numFmtId="166" fontId="0" fillId="0" borderId="0" xfId="1" applyNumberFormat="1" applyFont="1" applyBorder="1"/>
    <xf numFmtId="166" fontId="4" fillId="3" borderId="20" xfId="1" applyNumberFormat="1" applyFont="1" applyFill="1" applyBorder="1" applyAlignment="1">
      <alignment horizontal="center" vertical="center" wrapText="1"/>
    </xf>
    <xf numFmtId="166" fontId="4" fillId="3" borderId="26" xfId="1" applyNumberFormat="1" applyFont="1" applyFill="1" applyBorder="1" applyAlignment="1">
      <alignment horizontal="center" vertical="center" wrapText="1"/>
    </xf>
    <xf numFmtId="166" fontId="3" fillId="6" borderId="17" xfId="1" applyNumberFormat="1" applyFont="1" applyFill="1" applyBorder="1" applyAlignment="1">
      <alignment wrapText="1"/>
    </xf>
    <xf numFmtId="166" fontId="3" fillId="6" borderId="38" xfId="1" applyNumberFormat="1" applyFont="1" applyFill="1" applyBorder="1"/>
    <xf numFmtId="166" fontId="3" fillId="3" borderId="41" xfId="1" applyNumberFormat="1" applyFont="1" applyFill="1" applyBorder="1" applyAlignment="1">
      <alignment horizontal="center" wrapText="1"/>
    </xf>
    <xf numFmtId="166" fontId="3" fillId="3" borderId="26" xfId="1" applyNumberFormat="1" applyFont="1" applyFill="1" applyBorder="1" applyAlignment="1">
      <alignment horizontal="center" wrapText="1"/>
    </xf>
    <xf numFmtId="166" fontId="3" fillId="3" borderId="26" xfId="1" applyNumberFormat="1" applyFont="1" applyFill="1" applyBorder="1" applyAlignment="1">
      <alignment horizontal="center"/>
    </xf>
    <xf numFmtId="166" fontId="3" fillId="3" borderId="42" xfId="1" applyNumberFormat="1" applyFont="1" applyFill="1" applyBorder="1" applyAlignment="1">
      <alignment horizontal="center"/>
    </xf>
    <xf numFmtId="166" fontId="4" fillId="3" borderId="43" xfId="1" applyNumberFormat="1" applyFont="1" applyFill="1" applyBorder="1" applyAlignment="1">
      <alignment horizontal="center" vertical="center" wrapText="1"/>
    </xf>
    <xf numFmtId="166" fontId="4" fillId="3" borderId="44" xfId="1" applyNumberFormat="1" applyFont="1" applyFill="1" applyBorder="1" applyAlignment="1">
      <alignment horizontal="center" vertical="center" wrapText="1"/>
    </xf>
    <xf numFmtId="166" fontId="4" fillId="3" borderId="45" xfId="1" applyNumberFormat="1" applyFont="1" applyFill="1" applyBorder="1" applyAlignment="1">
      <alignment horizontal="center" vertical="center" wrapText="1"/>
    </xf>
    <xf numFmtId="166" fontId="1" fillId="5" borderId="19" xfId="1" applyNumberFormat="1" applyFont="1" applyFill="1" applyBorder="1" applyAlignment="1">
      <alignment wrapText="1"/>
    </xf>
    <xf numFmtId="166" fontId="1" fillId="6" borderId="17" xfId="1" applyNumberFormat="1" applyFont="1" applyFill="1" applyBorder="1" applyAlignment="1">
      <alignment wrapText="1"/>
    </xf>
    <xf numFmtId="0" fontId="3" fillId="0" borderId="0" xfId="0" applyFont="1"/>
    <xf numFmtId="166" fontId="3" fillId="7" borderId="25" xfId="1" applyNumberFormat="1" applyFont="1" applyFill="1" applyBorder="1"/>
    <xf numFmtId="172" fontId="3" fillId="7" borderId="25" xfId="1" applyNumberFormat="1" applyFont="1" applyFill="1" applyBorder="1"/>
    <xf numFmtId="0" fontId="3" fillId="7" borderId="8" xfId="0" applyFont="1" applyFill="1" applyBorder="1"/>
    <xf numFmtId="0" fontId="3" fillId="8" borderId="8" xfId="0" applyFont="1" applyFill="1" applyBorder="1"/>
    <xf numFmtId="0" fontId="3" fillId="7" borderId="8" xfId="0" applyNumberFormat="1" applyFont="1" applyFill="1" applyBorder="1"/>
    <xf numFmtId="166" fontId="2" fillId="5" borderId="0" xfId="1" applyNumberFormat="1" applyFont="1" applyFill="1" applyBorder="1"/>
    <xf numFmtId="166" fontId="3" fillId="5" borderId="0" xfId="1" applyNumberFormat="1" applyFont="1" applyFill="1" applyBorder="1"/>
    <xf numFmtId="166" fontId="0" fillId="5" borderId="0" xfId="1" applyNumberFormat="1" applyFont="1" applyFill="1" applyBorder="1"/>
    <xf numFmtId="166" fontId="4" fillId="3" borderId="25" xfId="1" applyNumberFormat="1" applyFont="1" applyFill="1" applyBorder="1" applyAlignment="1">
      <alignment vertical="center" wrapText="1"/>
    </xf>
    <xf numFmtId="166" fontId="4" fillId="3" borderId="17" xfId="1" applyNumberFormat="1" applyFont="1" applyFill="1" applyBorder="1" applyAlignment="1">
      <alignment vertical="center" wrapText="1"/>
    </xf>
    <xf numFmtId="166" fontId="3" fillId="3" borderId="0" xfId="1" applyNumberFormat="1" applyFont="1" applyFill="1" applyBorder="1" applyAlignment="1">
      <alignment horizontal="center" vertical="center" wrapText="1"/>
    </xf>
    <xf numFmtId="166" fontId="4" fillId="3" borderId="26" xfId="1" applyNumberFormat="1" applyFont="1" applyFill="1" applyBorder="1" applyAlignment="1">
      <alignment vertical="center" wrapText="1"/>
    </xf>
    <xf numFmtId="166" fontId="0" fillId="0" borderId="31" xfId="1" applyNumberFormat="1" applyFont="1" applyBorder="1"/>
    <xf numFmtId="166" fontId="4" fillId="3" borderId="37" xfId="1" applyNumberFormat="1" applyFont="1" applyFill="1" applyBorder="1" applyAlignment="1">
      <alignment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166" fontId="3" fillId="3" borderId="0" xfId="1" applyNumberFormat="1" applyFont="1" applyFill="1" applyBorder="1" applyAlignment="1">
      <alignment vertical="center" wrapText="1"/>
    </xf>
    <xf numFmtId="166" fontId="3" fillId="3" borderId="4" xfId="1" applyNumberFormat="1" applyFont="1" applyFill="1" applyBorder="1" applyAlignment="1">
      <alignment vertical="center" wrapText="1"/>
    </xf>
    <xf numFmtId="166" fontId="3" fillId="3" borderId="46" xfId="1" applyNumberFormat="1" applyFont="1" applyFill="1" applyBorder="1" applyAlignment="1">
      <alignment vertical="center" wrapText="1"/>
    </xf>
    <xf numFmtId="166" fontId="3" fillId="3" borderId="47" xfId="1" applyNumberFormat="1" applyFont="1" applyFill="1" applyBorder="1" applyAlignment="1">
      <alignment vertical="center" wrapText="1"/>
    </xf>
    <xf numFmtId="166" fontId="3" fillId="3" borderId="48" xfId="1" applyNumberFormat="1" applyFont="1" applyFill="1" applyBorder="1" applyAlignment="1">
      <alignment vertical="center" wrapText="1"/>
    </xf>
    <xf numFmtId="166" fontId="3" fillId="3" borderId="49" xfId="1" applyNumberFormat="1" applyFont="1" applyFill="1" applyBorder="1" applyAlignment="1">
      <alignment vertical="center" wrapText="1"/>
    </xf>
    <xf numFmtId="166" fontId="3" fillId="3" borderId="38" xfId="1" applyNumberFormat="1" applyFont="1" applyFill="1" applyBorder="1" applyAlignment="1">
      <alignment vertical="center" wrapText="1"/>
    </xf>
    <xf numFmtId="166" fontId="3" fillId="3" borderId="1" xfId="1" applyNumberFormat="1" applyFont="1" applyFill="1" applyBorder="1" applyAlignment="1">
      <alignment vertical="center" wrapText="1"/>
    </xf>
    <xf numFmtId="166" fontId="3" fillId="3" borderId="2" xfId="1" applyNumberFormat="1" applyFont="1" applyFill="1" applyBorder="1" applyAlignment="1">
      <alignment vertical="center" wrapText="1"/>
    </xf>
    <xf numFmtId="166" fontId="3" fillId="3" borderId="3" xfId="1" applyNumberFormat="1" applyFont="1" applyFill="1" applyBorder="1" applyAlignment="1">
      <alignment vertical="center" wrapText="1"/>
    </xf>
    <xf numFmtId="166" fontId="4" fillId="3" borderId="38" xfId="1" applyNumberFormat="1" applyFont="1" applyFill="1" applyBorder="1" applyAlignment="1">
      <alignment vertical="center" wrapText="1"/>
    </xf>
    <xf numFmtId="166" fontId="3" fillId="3" borderId="28" xfId="1" applyNumberFormat="1" applyFont="1" applyFill="1" applyBorder="1" applyAlignment="1">
      <alignment horizontal="center" wrapText="1"/>
    </xf>
    <xf numFmtId="0" fontId="15" fillId="0" borderId="8" xfId="34" applyFont="1" applyFill="1" applyBorder="1" applyAlignment="1" applyProtection="1">
      <alignment wrapText="1"/>
    </xf>
    <xf numFmtId="0" fontId="15" fillId="0" borderId="8" xfId="34" applyFont="1" applyFill="1" applyBorder="1" applyAlignment="1" applyProtection="1">
      <alignment vertical="top"/>
    </xf>
    <xf numFmtId="164" fontId="15" fillId="0" borderId="8" xfId="0" applyNumberFormat="1" applyFont="1" applyFill="1" applyBorder="1" applyAlignment="1" applyProtection="1"/>
    <xf numFmtId="166" fontId="16" fillId="5" borderId="17" xfId="1" applyNumberFormat="1" applyFont="1" applyFill="1" applyBorder="1" applyAlignment="1">
      <alignment wrapText="1"/>
    </xf>
    <xf numFmtId="166" fontId="16" fillId="5" borderId="18" xfId="1" applyNumberFormat="1" applyFont="1" applyFill="1" applyBorder="1" applyAlignment="1">
      <alignment wrapText="1"/>
    </xf>
    <xf numFmtId="166" fontId="16" fillId="5" borderId="26" xfId="1" applyNumberFormat="1" applyFont="1" applyFill="1" applyBorder="1" applyAlignment="1">
      <alignment wrapText="1"/>
    </xf>
    <xf numFmtId="166" fontId="16" fillId="5" borderId="27" xfId="1" applyNumberFormat="1" applyFont="1" applyFill="1" applyBorder="1" applyAlignment="1">
      <alignment wrapText="1"/>
    </xf>
    <xf numFmtId="166" fontId="16" fillId="5" borderId="8" xfId="1" applyNumberFormat="1" applyFont="1" applyFill="1" applyBorder="1" applyAlignment="1">
      <alignment wrapText="1"/>
    </xf>
    <xf numFmtId="166" fontId="16" fillId="5" borderId="16" xfId="1" applyNumberFormat="1" applyFont="1" applyFill="1" applyBorder="1" applyAlignment="1">
      <alignment wrapText="1"/>
    </xf>
    <xf numFmtId="166" fontId="16" fillId="0" borderId="8" xfId="1" applyNumberFormat="1" applyFont="1" applyBorder="1"/>
    <xf numFmtId="166" fontId="16" fillId="0" borderId="16" xfId="1" applyNumberFormat="1" applyFont="1" applyBorder="1"/>
    <xf numFmtId="166" fontId="4" fillId="0" borderId="8" xfId="1" applyNumberFormat="1" applyFont="1" applyBorder="1"/>
    <xf numFmtId="166" fontId="4" fillId="0" borderId="16" xfId="1" applyNumberFormat="1" applyFont="1" applyBorder="1"/>
    <xf numFmtId="166" fontId="4" fillId="0" borderId="17" xfId="1" applyNumberFormat="1" applyFont="1" applyBorder="1"/>
    <xf numFmtId="166" fontId="4" fillId="0" borderId="18" xfId="1" applyNumberFormat="1" applyFont="1" applyBorder="1"/>
    <xf numFmtId="166" fontId="16" fillId="0" borderId="8" xfId="1" applyNumberFormat="1" applyFont="1" applyFill="1" applyBorder="1" applyAlignment="1">
      <alignment wrapText="1"/>
    </xf>
    <xf numFmtId="166" fontId="4" fillId="0" borderId="8" xfId="1" applyNumberFormat="1" applyFont="1" applyFill="1" applyBorder="1"/>
    <xf numFmtId="166" fontId="6" fillId="5" borderId="19" xfId="1" applyNumberFormat="1" applyFont="1" applyFill="1" applyBorder="1" applyAlignment="1">
      <alignment wrapText="1"/>
    </xf>
    <xf numFmtId="166" fontId="6" fillId="5" borderId="20" xfId="1" applyNumberFormat="1" applyFont="1" applyFill="1" applyBorder="1" applyAlignment="1">
      <alignment wrapText="1"/>
    </xf>
    <xf numFmtId="166" fontId="6" fillId="5" borderId="17" xfId="1" applyNumberFormat="1" applyFont="1" applyFill="1" applyBorder="1" applyAlignment="1">
      <alignment wrapText="1"/>
    </xf>
    <xf numFmtId="166" fontId="17" fillId="0" borderId="19" xfId="1" applyNumberFormat="1" applyFont="1" applyBorder="1"/>
    <xf numFmtId="166" fontId="17" fillId="0" borderId="20" xfId="1" applyNumberFormat="1" applyFont="1" applyBorder="1"/>
    <xf numFmtId="166" fontId="17" fillId="0" borderId="17" xfId="1" applyNumberFormat="1" applyFont="1" applyBorder="1"/>
    <xf numFmtId="166" fontId="17" fillId="0" borderId="21" xfId="1" applyNumberFormat="1" applyFont="1" applyBorder="1"/>
    <xf numFmtId="166" fontId="17" fillId="0" borderId="22" xfId="1" applyNumberFormat="1" applyFont="1" applyBorder="1"/>
    <xf numFmtId="166" fontId="17" fillId="0" borderId="8" xfId="1" applyNumberFormat="1" applyFont="1" applyBorder="1"/>
    <xf numFmtId="166" fontId="17" fillId="0" borderId="23" xfId="1" applyNumberFormat="1" applyFont="1" applyBorder="1"/>
    <xf numFmtId="166" fontId="17" fillId="0" borderId="24" xfId="1" applyNumberFormat="1" applyFont="1" applyBorder="1"/>
    <xf numFmtId="166" fontId="17" fillId="0" borderId="25" xfId="1" applyNumberFormat="1" applyFont="1" applyBorder="1"/>
    <xf numFmtId="166" fontId="6" fillId="0" borderId="21" xfId="1" applyNumberFormat="1" applyFont="1" applyBorder="1"/>
    <xf numFmtId="166" fontId="6" fillId="0" borderId="22" xfId="1" applyNumberFormat="1" applyFont="1" applyBorder="1"/>
    <xf numFmtId="166" fontId="6" fillId="0" borderId="8" xfId="1" applyNumberFormat="1" applyFont="1" applyBorder="1"/>
    <xf numFmtId="166" fontId="6" fillId="5" borderId="18" xfId="1" applyNumberFormat="1" applyFont="1" applyFill="1" applyBorder="1" applyAlignment="1">
      <alignment wrapText="1"/>
    </xf>
    <xf numFmtId="166" fontId="6" fillId="5" borderId="26" xfId="1" applyNumberFormat="1" applyFont="1" applyFill="1" applyBorder="1" applyAlignment="1">
      <alignment wrapText="1"/>
    </xf>
    <xf numFmtId="166" fontId="6" fillId="5" borderId="27" xfId="1" applyNumberFormat="1" applyFont="1" applyFill="1" applyBorder="1" applyAlignment="1">
      <alignment wrapText="1"/>
    </xf>
    <xf numFmtId="166" fontId="6" fillId="5" borderId="8" xfId="1" applyNumberFormat="1" applyFont="1" applyFill="1" applyBorder="1" applyAlignment="1">
      <alignment wrapText="1"/>
    </xf>
    <xf numFmtId="166" fontId="6" fillId="5" borderId="16" xfId="1" applyNumberFormat="1" applyFont="1" applyFill="1" applyBorder="1" applyAlignment="1">
      <alignment wrapText="1"/>
    </xf>
    <xf numFmtId="166" fontId="6" fillId="0" borderId="16" xfId="1" applyNumberFormat="1" applyFont="1" applyBorder="1"/>
    <xf numFmtId="166" fontId="17" fillId="0" borderId="16" xfId="1" applyNumberFormat="1" applyFont="1" applyBorder="1"/>
    <xf numFmtId="166" fontId="17" fillId="0" borderId="18" xfId="1" applyNumberFormat="1" applyFont="1" applyBorder="1"/>
    <xf numFmtId="166" fontId="17" fillId="5" borderId="19" xfId="1" applyNumberFormat="1" applyFont="1" applyFill="1" applyBorder="1" applyAlignment="1">
      <alignment wrapText="1"/>
    </xf>
    <xf numFmtId="166" fontId="17" fillId="5" borderId="20" xfId="1" applyNumberFormat="1" applyFont="1" applyFill="1" applyBorder="1" applyAlignment="1">
      <alignment wrapText="1"/>
    </xf>
    <xf numFmtId="166" fontId="17" fillId="5" borderId="17" xfId="1" applyNumberFormat="1" applyFont="1" applyFill="1" applyBorder="1" applyAlignment="1">
      <alignment wrapText="1"/>
    </xf>
    <xf numFmtId="166" fontId="3" fillId="3" borderId="5" xfId="1" applyNumberFormat="1" applyFont="1" applyFill="1" applyBorder="1" applyAlignment="1">
      <alignment horizontal="center" wrapText="1"/>
    </xf>
    <xf numFmtId="166" fontId="3" fillId="3" borderId="6" xfId="1" applyNumberFormat="1" applyFont="1" applyFill="1" applyBorder="1" applyAlignment="1">
      <alignment horizontal="center" wrapText="1"/>
    </xf>
    <xf numFmtId="166" fontId="3" fillId="3" borderId="7" xfId="1" applyNumberFormat="1" applyFont="1" applyFill="1" applyBorder="1" applyAlignment="1">
      <alignment horizontal="center" wrapText="1"/>
    </xf>
    <xf numFmtId="166" fontId="3" fillId="3" borderId="5" xfId="1" applyNumberFormat="1" applyFont="1" applyFill="1" applyBorder="1" applyAlignment="1">
      <alignment horizontal="center"/>
    </xf>
    <xf numFmtId="166" fontId="3" fillId="3" borderId="6" xfId="1" applyNumberFormat="1" applyFont="1" applyFill="1" applyBorder="1" applyAlignment="1">
      <alignment horizontal="center"/>
    </xf>
    <xf numFmtId="166" fontId="3" fillId="2" borderId="5" xfId="1" applyNumberFormat="1" applyFont="1" applyFill="1" applyBorder="1" applyAlignment="1">
      <alignment horizontal="left"/>
    </xf>
    <xf numFmtId="166" fontId="3" fillId="2" borderId="6" xfId="1" applyNumberFormat="1" applyFont="1" applyFill="1" applyBorder="1" applyAlignment="1">
      <alignment horizontal="left"/>
    </xf>
    <xf numFmtId="166" fontId="3" fillId="2" borderId="7" xfId="1" applyNumberFormat="1" applyFont="1" applyFill="1" applyBorder="1" applyAlignment="1">
      <alignment horizontal="left"/>
    </xf>
    <xf numFmtId="166" fontId="3" fillId="3" borderId="9" xfId="1" applyNumberFormat="1" applyFont="1" applyFill="1" applyBorder="1" applyAlignment="1">
      <alignment horizontal="center"/>
    </xf>
    <xf numFmtId="166" fontId="3" fillId="3" borderId="10" xfId="1" applyNumberFormat="1" applyFont="1" applyFill="1" applyBorder="1" applyAlignment="1">
      <alignment horizontal="center"/>
    </xf>
    <xf numFmtId="166" fontId="3" fillId="3" borderId="11" xfId="1" applyNumberFormat="1" applyFont="1" applyFill="1" applyBorder="1" applyAlignment="1">
      <alignment horizontal="center"/>
    </xf>
    <xf numFmtId="166" fontId="3" fillId="3" borderId="12" xfId="1" applyNumberFormat="1" applyFont="1" applyFill="1" applyBorder="1" applyAlignment="1">
      <alignment horizontal="center" wrapText="1"/>
    </xf>
    <xf numFmtId="166" fontId="3" fillId="3" borderId="11" xfId="1" applyNumberFormat="1" applyFont="1" applyFill="1" applyBorder="1" applyAlignment="1">
      <alignment horizontal="center" wrapText="1"/>
    </xf>
    <xf numFmtId="166" fontId="3" fillId="3" borderId="13" xfId="1" applyNumberFormat="1" applyFont="1" applyFill="1" applyBorder="1" applyAlignment="1">
      <alignment horizontal="center" wrapText="1"/>
    </xf>
    <xf numFmtId="166" fontId="3" fillId="3" borderId="2" xfId="1" applyNumberFormat="1" applyFont="1" applyFill="1" applyBorder="1" applyAlignment="1">
      <alignment horizontal="center" wrapText="1"/>
    </xf>
    <xf numFmtId="166" fontId="3" fillId="3" borderId="9" xfId="1" applyNumberFormat="1" applyFont="1" applyFill="1" applyBorder="1" applyAlignment="1">
      <alignment horizontal="center" wrapText="1"/>
    </xf>
    <xf numFmtId="166" fontId="3" fillId="3" borderId="31" xfId="1" applyNumberFormat="1" applyFont="1" applyFill="1" applyBorder="1" applyAlignment="1">
      <alignment horizontal="center" vertical="center" wrapText="1"/>
    </xf>
    <xf numFmtId="166" fontId="3" fillId="3" borderId="32" xfId="1" applyNumberFormat="1" applyFont="1" applyFill="1" applyBorder="1" applyAlignment="1">
      <alignment horizontal="center" vertical="center" wrapText="1"/>
    </xf>
    <xf numFmtId="166" fontId="3" fillId="3" borderId="37" xfId="1" applyNumberFormat="1" applyFont="1" applyFill="1" applyBorder="1" applyAlignment="1">
      <alignment horizontal="center" vertical="center" wrapText="1"/>
    </xf>
    <xf numFmtId="166" fontId="6" fillId="6" borderId="5" xfId="1" applyNumberFormat="1" applyFont="1" applyFill="1" applyBorder="1" applyAlignment="1">
      <alignment horizontal="center"/>
    </xf>
    <xf numFmtId="166" fontId="6" fillId="6" borderId="7" xfId="1" applyNumberFormat="1" applyFont="1" applyFill="1" applyBorder="1" applyAlignment="1">
      <alignment horizontal="center"/>
    </xf>
    <xf numFmtId="166" fontId="3" fillId="3" borderId="39" xfId="1" applyNumberFormat="1" applyFont="1" applyFill="1" applyBorder="1" applyAlignment="1">
      <alignment horizontal="center" wrapText="1"/>
    </xf>
    <xf numFmtId="166" fontId="3" fillId="3" borderId="7" xfId="1" applyNumberFormat="1" applyFont="1" applyFill="1" applyBorder="1" applyAlignment="1">
      <alignment horizontal="center"/>
    </xf>
    <xf numFmtId="166" fontId="3" fillId="3" borderId="40" xfId="1" applyNumberFormat="1" applyFont="1" applyFill="1" applyBorder="1" applyAlignment="1">
      <alignment horizontal="center" wrapText="1"/>
    </xf>
    <xf numFmtId="166" fontId="3" fillId="3" borderId="1" xfId="1" applyNumberFormat="1" applyFont="1" applyFill="1" applyBorder="1" applyAlignment="1">
      <alignment horizontal="center" wrapText="1"/>
    </xf>
    <xf numFmtId="166" fontId="3" fillId="3" borderId="3" xfId="1" applyNumberFormat="1" applyFont="1" applyFill="1" applyBorder="1" applyAlignment="1">
      <alignment horizontal="center" wrapText="1"/>
    </xf>
    <xf numFmtId="166" fontId="3" fillId="3" borderId="33" xfId="1" applyNumberFormat="1" applyFont="1" applyFill="1" applyBorder="1" applyAlignment="1">
      <alignment horizontal="center"/>
    </xf>
    <xf numFmtId="166" fontId="3" fillId="3" borderId="34" xfId="1" applyNumberFormat="1" applyFont="1" applyFill="1" applyBorder="1" applyAlignment="1">
      <alignment horizontal="center"/>
    </xf>
    <xf numFmtId="166" fontId="3" fillId="3" borderId="35" xfId="1" applyNumberFormat="1" applyFont="1" applyFill="1" applyBorder="1" applyAlignment="1">
      <alignment horizontal="center"/>
    </xf>
  </cellXfs>
  <cellStyles count="35">
    <cellStyle name="‚" xfId="2"/>
    <cellStyle name="„" xfId="3"/>
    <cellStyle name="€" xfId="4"/>
    <cellStyle name="…" xfId="5"/>
    <cellStyle name="†" xfId="6"/>
    <cellStyle name="‡" xfId="7"/>
    <cellStyle name="" xfId="8"/>
    <cellStyle name="Euro" xfId="9"/>
    <cellStyle name="ƒ" xfId="10"/>
    <cellStyle name="Hipervínculo 2" xfId="11"/>
    <cellStyle name="Millares" xfId="1" builtinId="3"/>
    <cellStyle name="Millares [0] 2" xfId="12"/>
    <cellStyle name="Millares 10" xfId="13"/>
    <cellStyle name="Millares 2" xfId="14"/>
    <cellStyle name="Millares 3" xfId="15"/>
    <cellStyle name="Millares 4" xfId="16"/>
    <cellStyle name="Millares 5" xfId="17"/>
    <cellStyle name="Millares 6" xfId="18"/>
    <cellStyle name="Millares 7" xfId="19"/>
    <cellStyle name="Millares 8" xfId="20"/>
    <cellStyle name="Millares 9" xfId="21"/>
    <cellStyle name="Moneda 2" xfId="22"/>
    <cellStyle name="Normal" xfId="0" builtinId="0"/>
    <cellStyle name="Normal 2" xfId="23"/>
    <cellStyle name="Normal 3" xfId="24"/>
    <cellStyle name="Normal 4" xfId="25"/>
    <cellStyle name="Normal 4 2" xfId="26"/>
    <cellStyle name="Normal 5" xfId="27"/>
    <cellStyle name="Normal 6" xfId="28"/>
    <cellStyle name="Normal_NOMINA 2008 ricardo" xfId="34"/>
    <cellStyle name="Porcentaje 2" xfId="29"/>
    <cellStyle name="Porcentaje 3" xfId="30"/>
    <cellStyle name="Porcentual 2" xfId="31"/>
    <cellStyle name="Porcentual 3" xfId="32"/>
    <cellStyle name="þ_x001d_ð'_x000c_ïþ÷_x000c_âþU_x0001_´_x0006__x0009__x0008__x0007__x0001__x0001_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28"/>
  <sheetViews>
    <sheetView zoomScale="110" zoomScaleNormal="110" workbookViewId="0">
      <selection activeCell="E8" sqref="E8"/>
    </sheetView>
  </sheetViews>
  <sheetFormatPr baseColWidth="10" defaultColWidth="11.44140625" defaultRowHeight="14.4"/>
  <cols>
    <col min="1" max="1" width="8.33203125" style="2" customWidth="1"/>
    <col min="2" max="2" width="25" style="2" customWidth="1"/>
    <col min="3" max="3" width="13.6640625" style="2" customWidth="1"/>
    <col min="4" max="4" width="18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 customWidth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67"/>
      <c r="G1" s="68"/>
      <c r="H1" s="68"/>
      <c r="I1" s="68"/>
      <c r="J1" s="68"/>
      <c r="K1" s="69"/>
      <c r="L1" s="69"/>
      <c r="M1" s="69"/>
      <c r="N1" s="69"/>
      <c r="O1" s="69"/>
      <c r="P1" s="69"/>
      <c r="Q1" s="69"/>
      <c r="R1" s="69"/>
      <c r="S1" s="69"/>
      <c r="T1" s="69"/>
    </row>
    <row r="2" spans="1:63">
      <c r="F2" s="67"/>
      <c r="G2" s="68"/>
      <c r="H2" s="68"/>
      <c r="I2" s="68"/>
      <c r="J2" s="68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63">
      <c r="F3" s="67"/>
      <c r="G3" s="68"/>
      <c r="H3" s="68"/>
      <c r="I3" s="68"/>
      <c r="J3" s="68"/>
      <c r="K3" s="69"/>
      <c r="L3" s="69"/>
      <c r="M3" s="69"/>
      <c r="N3" s="69"/>
      <c r="O3" s="69"/>
      <c r="P3" s="69"/>
      <c r="Q3" s="69"/>
      <c r="R3" s="69"/>
      <c r="S3" s="69"/>
      <c r="T3" s="69"/>
    </row>
    <row r="4" spans="1:63" ht="15" thickBot="1">
      <c r="B4" s="3" t="s">
        <v>114</v>
      </c>
    </row>
    <row r="5" spans="1:63" ht="15" thickBot="1">
      <c r="B5" s="139" t="s">
        <v>107</v>
      </c>
      <c r="C5" s="140"/>
      <c r="D5" s="140"/>
      <c r="E5" s="140"/>
      <c r="F5" s="140"/>
      <c r="G5" s="140"/>
      <c r="H5" s="140"/>
      <c r="I5" s="140"/>
      <c r="J5" s="141"/>
      <c r="AF5" s="137" t="s">
        <v>0</v>
      </c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30"/>
    </row>
    <row r="6" spans="1:63" ht="15" thickBot="1">
      <c r="B6" s="142"/>
      <c r="C6" s="143"/>
      <c r="D6" s="4"/>
      <c r="E6" s="144" t="s">
        <v>2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5" t="s">
        <v>3</v>
      </c>
      <c r="AG6" s="146"/>
      <c r="AH6" s="147" t="s">
        <v>4</v>
      </c>
      <c r="AI6" s="148"/>
      <c r="AJ6" s="148"/>
      <c r="AK6" s="148"/>
      <c r="AL6" s="149"/>
      <c r="AM6" s="147" t="s">
        <v>5</v>
      </c>
      <c r="AN6" s="148"/>
      <c r="AO6" s="148"/>
      <c r="AP6" s="148"/>
      <c r="AQ6" s="148"/>
      <c r="AR6" s="148"/>
      <c r="AS6" s="148"/>
      <c r="AT6" s="134" t="s">
        <v>6</v>
      </c>
      <c r="AU6" s="136"/>
      <c r="AV6" s="134" t="s">
        <v>7</v>
      </c>
      <c r="AW6" s="135"/>
      <c r="AX6" s="135"/>
      <c r="AY6" s="136"/>
      <c r="AZ6" s="134" t="s">
        <v>8</v>
      </c>
      <c r="BA6" s="135"/>
      <c r="BB6" s="135"/>
      <c r="BC6" s="135"/>
      <c r="BD6" s="135"/>
      <c r="BE6" s="135"/>
      <c r="BF6" s="135"/>
      <c r="BG6" s="136"/>
      <c r="BH6" s="137" t="s">
        <v>9</v>
      </c>
      <c r="BI6" s="138"/>
      <c r="BJ6" s="138"/>
      <c r="BK6" s="71"/>
    </row>
    <row r="7" spans="1:63" s="14" customFormat="1" ht="63" customHeigh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70" t="s">
        <v>113</v>
      </c>
    </row>
    <row r="8" spans="1:63" s="21" customFormat="1">
      <c r="A8" s="59">
        <v>1</v>
      </c>
      <c r="B8" s="91" t="s">
        <v>131</v>
      </c>
      <c r="C8" s="92" t="s">
        <v>132</v>
      </c>
      <c r="D8" s="92" t="s">
        <v>133</v>
      </c>
      <c r="E8" s="93">
        <v>2433597.2352</v>
      </c>
      <c r="F8" s="17"/>
      <c r="G8" s="16"/>
      <c r="H8" s="17"/>
      <c r="I8" s="17"/>
      <c r="J8" s="16"/>
      <c r="K8" s="17"/>
      <c r="L8" s="17">
        <f t="shared" ref="L8:L25" si="0">SUM(E8:K8)</f>
        <v>2433597.2352</v>
      </c>
      <c r="M8" s="17"/>
      <c r="N8" s="17"/>
      <c r="O8" s="17"/>
      <c r="P8" s="17"/>
      <c r="Q8" s="17"/>
      <c r="R8" s="17"/>
      <c r="S8" s="17"/>
      <c r="T8" s="17">
        <f>SUM(M8:S8)+(L8*12)</f>
        <v>29203166.8224</v>
      </c>
      <c r="U8" s="17"/>
      <c r="V8" s="17"/>
      <c r="W8" s="18">
        <f t="shared" ref="W8:W25" si="1">+T8*0.02</f>
        <v>584063.33644800005</v>
      </c>
      <c r="X8" s="18"/>
      <c r="Y8" s="18">
        <f t="shared" ref="Y8:Y25" si="2">+T8*0.03</f>
        <v>876095.00467199995</v>
      </c>
      <c r="Z8" s="18">
        <f t="shared" ref="Z8:Z25" si="3">+T8*0.04</f>
        <v>1168126.6728960001</v>
      </c>
      <c r="AA8" s="18">
        <f t="shared" ref="AA8:AA25" si="4">+T8*0.105</f>
        <v>3066332.5163519997</v>
      </c>
      <c r="AB8" s="18">
        <f t="shared" ref="AB8:AB25" si="5">+T8*0.08</f>
        <v>2336253.3457920002</v>
      </c>
      <c r="AC8" s="18">
        <f t="shared" ref="AC8:AC25" si="6">+T8*0.224</f>
        <v>6541509.3682176005</v>
      </c>
      <c r="AD8" s="18">
        <f t="shared" ref="AD8:AD25" si="7">SUM(W8:AC8)</f>
        <v>14572380.244377602</v>
      </c>
      <c r="AE8" s="17">
        <f t="shared" ref="AE8:AE25" si="8">+T8+U8+AD8+V8</f>
        <v>43775547.066777602</v>
      </c>
      <c r="AF8" s="94"/>
      <c r="AG8" s="94"/>
      <c r="AH8" s="94"/>
      <c r="AI8" s="94"/>
      <c r="AJ8" s="94">
        <v>160</v>
      </c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5">
        <v>20</v>
      </c>
      <c r="BK8" s="20">
        <f t="shared" ref="BK8:BK27" si="9">(SUM(AF8:BJ8))*12</f>
        <v>2160</v>
      </c>
    </row>
    <row r="9" spans="1:63" s="21" customFormat="1">
      <c r="A9" s="59">
        <v>2</v>
      </c>
      <c r="B9" s="91" t="s">
        <v>134</v>
      </c>
      <c r="C9" s="92" t="s">
        <v>135</v>
      </c>
      <c r="D9" s="92" t="s">
        <v>136</v>
      </c>
      <c r="E9" s="93">
        <v>2871922.176</v>
      </c>
      <c r="F9" s="17"/>
      <c r="G9" s="16"/>
      <c r="H9" s="17"/>
      <c r="I9" s="17"/>
      <c r="J9" s="16"/>
      <c r="K9" s="17"/>
      <c r="L9" s="17">
        <f t="shared" si="0"/>
        <v>2871922.176</v>
      </c>
      <c r="M9" s="17"/>
      <c r="N9" s="17"/>
      <c r="O9" s="17"/>
      <c r="P9" s="17"/>
      <c r="Q9" s="17"/>
      <c r="R9" s="17"/>
      <c r="S9" s="17"/>
      <c r="T9" s="17">
        <f t="shared" ref="T9:T27" si="10">SUM(M9:S9)+(L9*12)</f>
        <v>34463066.112000003</v>
      </c>
      <c r="U9" s="17"/>
      <c r="V9" s="17"/>
      <c r="W9" s="18">
        <f t="shared" si="1"/>
        <v>689261.32224000013</v>
      </c>
      <c r="X9" s="18"/>
      <c r="Y9" s="18">
        <f t="shared" si="2"/>
        <v>1033891.9833600001</v>
      </c>
      <c r="Z9" s="18">
        <f t="shared" si="3"/>
        <v>1378522.6444800003</v>
      </c>
      <c r="AA9" s="18">
        <f t="shared" si="4"/>
        <v>3618621.9417600003</v>
      </c>
      <c r="AB9" s="18">
        <f t="shared" si="5"/>
        <v>2757045.2889600005</v>
      </c>
      <c r="AC9" s="18">
        <f t="shared" si="6"/>
        <v>7719726.809088001</v>
      </c>
      <c r="AD9" s="18">
        <f t="shared" si="7"/>
        <v>17197069.989888005</v>
      </c>
      <c r="AE9" s="17">
        <f t="shared" si="8"/>
        <v>51660136.101888008</v>
      </c>
      <c r="AF9" s="94">
        <v>60</v>
      </c>
      <c r="AG9" s="94">
        <v>8</v>
      </c>
      <c r="AH9" s="94">
        <v>86</v>
      </c>
      <c r="AI9" s="94"/>
      <c r="AJ9" s="94"/>
      <c r="AK9" s="94">
        <v>16</v>
      </c>
      <c r="AL9" s="94"/>
      <c r="AM9" s="94"/>
      <c r="AN9" s="94"/>
      <c r="AO9" s="94"/>
      <c r="AP9" s="94"/>
      <c r="AQ9" s="94"/>
      <c r="AR9" s="94"/>
      <c r="AS9" s="94"/>
      <c r="AT9" s="94"/>
      <c r="AU9" s="94">
        <v>10</v>
      </c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5"/>
      <c r="BK9" s="20">
        <f t="shared" si="9"/>
        <v>2160</v>
      </c>
    </row>
    <row r="10" spans="1:63">
      <c r="A10" s="22">
        <v>3</v>
      </c>
      <c r="B10" s="91" t="s">
        <v>134</v>
      </c>
      <c r="C10" s="92" t="s">
        <v>132</v>
      </c>
      <c r="D10" s="92" t="s">
        <v>137</v>
      </c>
      <c r="E10" s="93">
        <v>2871922.176</v>
      </c>
      <c r="F10" s="17"/>
      <c r="G10" s="23"/>
      <c r="H10" s="24"/>
      <c r="I10" s="24"/>
      <c r="J10" s="23"/>
      <c r="K10" s="24"/>
      <c r="L10" s="17">
        <f t="shared" si="0"/>
        <v>2871922.176</v>
      </c>
      <c r="M10" s="24"/>
      <c r="N10" s="24"/>
      <c r="O10" s="24"/>
      <c r="P10" s="24"/>
      <c r="Q10" s="24"/>
      <c r="R10" s="24"/>
      <c r="S10" s="24"/>
      <c r="T10" s="17">
        <f t="shared" si="10"/>
        <v>34463066.112000003</v>
      </c>
      <c r="U10" s="17"/>
      <c r="V10" s="17"/>
      <c r="W10" s="18">
        <f t="shared" si="1"/>
        <v>689261.32224000013</v>
      </c>
      <c r="X10" s="18"/>
      <c r="Y10" s="18">
        <f t="shared" si="2"/>
        <v>1033891.9833600001</v>
      </c>
      <c r="Z10" s="18">
        <f t="shared" si="3"/>
        <v>1378522.6444800003</v>
      </c>
      <c r="AA10" s="18">
        <f t="shared" si="4"/>
        <v>3618621.9417600003</v>
      </c>
      <c r="AB10" s="18">
        <f t="shared" si="5"/>
        <v>2757045.2889600005</v>
      </c>
      <c r="AC10" s="18">
        <f t="shared" si="6"/>
        <v>7719726.809088001</v>
      </c>
      <c r="AD10" s="18">
        <f t="shared" si="7"/>
        <v>17197069.989888005</v>
      </c>
      <c r="AE10" s="17">
        <f t="shared" si="8"/>
        <v>51660136.101888008</v>
      </c>
      <c r="AF10" s="94">
        <v>0</v>
      </c>
      <c r="AG10" s="94">
        <v>8</v>
      </c>
      <c r="AH10" s="94">
        <v>126</v>
      </c>
      <c r="AI10" s="94"/>
      <c r="AJ10" s="94"/>
      <c r="AK10" s="94">
        <v>16</v>
      </c>
      <c r="AL10" s="94">
        <v>8</v>
      </c>
      <c r="AM10" s="94">
        <v>12</v>
      </c>
      <c r="AN10" s="94"/>
      <c r="AO10" s="94"/>
      <c r="AP10" s="94">
        <v>0</v>
      </c>
      <c r="AQ10" s="94"/>
      <c r="AR10" s="94"/>
      <c r="AS10" s="94"/>
      <c r="AT10" s="94"/>
      <c r="AU10" s="94">
        <v>10</v>
      </c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5"/>
      <c r="BK10" s="20">
        <f t="shared" si="9"/>
        <v>2160</v>
      </c>
    </row>
    <row r="11" spans="1:63">
      <c r="A11" s="22">
        <v>4</v>
      </c>
      <c r="B11" s="91" t="s">
        <v>138</v>
      </c>
      <c r="C11" s="92" t="s">
        <v>132</v>
      </c>
      <c r="D11" s="92" t="s">
        <v>139</v>
      </c>
      <c r="E11" s="93">
        <v>1465743.9743999999</v>
      </c>
      <c r="F11" s="17"/>
      <c r="G11" s="23"/>
      <c r="H11" s="24"/>
      <c r="I11" s="24"/>
      <c r="J11" s="23"/>
      <c r="K11" s="24"/>
      <c r="L11" s="17">
        <f t="shared" si="0"/>
        <v>1465743.9743999999</v>
      </c>
      <c r="M11" s="24"/>
      <c r="N11" s="24"/>
      <c r="O11" s="24"/>
      <c r="P11" s="24"/>
      <c r="Q11" s="24"/>
      <c r="R11" s="24"/>
      <c r="S11" s="24"/>
      <c r="T11" s="17">
        <f t="shared" si="10"/>
        <v>17588927.6928</v>
      </c>
      <c r="U11" s="17"/>
      <c r="V11" s="17"/>
      <c r="W11" s="18">
        <f t="shared" si="1"/>
        <v>351778.55385600001</v>
      </c>
      <c r="X11" s="18"/>
      <c r="Y11" s="18">
        <f t="shared" si="2"/>
        <v>527667.83078399999</v>
      </c>
      <c r="Z11" s="18">
        <f t="shared" si="3"/>
        <v>703557.10771200003</v>
      </c>
      <c r="AA11" s="18">
        <f t="shared" si="4"/>
        <v>1846837.407744</v>
      </c>
      <c r="AB11" s="18">
        <f t="shared" si="5"/>
        <v>1407114.2154240001</v>
      </c>
      <c r="AC11" s="18">
        <f t="shared" si="6"/>
        <v>3939919.8031872003</v>
      </c>
      <c r="AD11" s="18">
        <f t="shared" si="7"/>
        <v>8776874.9187072013</v>
      </c>
      <c r="AE11" s="17">
        <f t="shared" si="8"/>
        <v>26365802.6115072</v>
      </c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>
        <v>180</v>
      </c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5"/>
      <c r="BK11" s="20">
        <f t="shared" si="9"/>
        <v>2160</v>
      </c>
    </row>
    <row r="12" spans="1:63">
      <c r="A12" s="22">
        <v>5</v>
      </c>
      <c r="B12" s="91" t="s">
        <v>140</v>
      </c>
      <c r="C12" s="92" t="s">
        <v>141</v>
      </c>
      <c r="D12" s="92" t="s">
        <v>142</v>
      </c>
      <c r="E12" s="93">
        <v>1903788.7487999999</v>
      </c>
      <c r="F12" s="17"/>
      <c r="G12" s="23"/>
      <c r="H12" s="24"/>
      <c r="I12" s="24"/>
      <c r="J12" s="23"/>
      <c r="K12" s="24"/>
      <c r="L12" s="17">
        <f t="shared" si="0"/>
        <v>1903788.7487999999</v>
      </c>
      <c r="M12" s="24"/>
      <c r="N12" s="24"/>
      <c r="O12" s="24"/>
      <c r="P12" s="24"/>
      <c r="Q12" s="24"/>
      <c r="R12" s="24"/>
      <c r="S12" s="24"/>
      <c r="T12" s="17">
        <f t="shared" si="10"/>
        <v>22845464.985599998</v>
      </c>
      <c r="U12" s="17"/>
      <c r="V12" s="17"/>
      <c r="W12" s="18">
        <f t="shared" si="1"/>
        <v>456909.29971199995</v>
      </c>
      <c r="X12" s="18"/>
      <c r="Y12" s="18">
        <f t="shared" si="2"/>
        <v>685363.94956799992</v>
      </c>
      <c r="Z12" s="18">
        <f t="shared" si="3"/>
        <v>913818.5994239999</v>
      </c>
      <c r="AA12" s="18">
        <f t="shared" si="4"/>
        <v>2398773.8234879998</v>
      </c>
      <c r="AB12" s="18">
        <f t="shared" si="5"/>
        <v>1827637.1988479998</v>
      </c>
      <c r="AC12" s="18">
        <f t="shared" si="6"/>
        <v>5117384.1567743998</v>
      </c>
      <c r="AD12" s="18">
        <f t="shared" si="7"/>
        <v>11399887.027814399</v>
      </c>
      <c r="AE12" s="17">
        <f t="shared" si="8"/>
        <v>34245352.013414398</v>
      </c>
      <c r="AF12" s="94"/>
      <c r="AG12" s="94"/>
      <c r="AH12" s="94"/>
      <c r="AI12" s="94"/>
      <c r="AJ12" s="94"/>
      <c r="AK12" s="94">
        <v>140</v>
      </c>
      <c r="AL12" s="94">
        <v>10</v>
      </c>
      <c r="AM12" s="94"/>
      <c r="AN12" s="94"/>
      <c r="AO12" s="94"/>
      <c r="AP12" s="94"/>
      <c r="AQ12" s="94"/>
      <c r="AR12" s="94"/>
      <c r="AS12" s="94"/>
      <c r="AT12" s="94"/>
      <c r="AU12" s="94">
        <v>10</v>
      </c>
      <c r="AV12" s="94">
        <v>0</v>
      </c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5">
        <v>20</v>
      </c>
      <c r="BK12" s="20">
        <f t="shared" si="9"/>
        <v>2160</v>
      </c>
    </row>
    <row r="13" spans="1:63">
      <c r="A13" s="22">
        <v>6</v>
      </c>
      <c r="B13" s="91" t="s">
        <v>143</v>
      </c>
      <c r="C13" s="92" t="s">
        <v>141</v>
      </c>
      <c r="D13" s="92" t="s">
        <v>144</v>
      </c>
      <c r="E13" s="93">
        <v>1109003.6735999999</v>
      </c>
      <c r="F13" s="17"/>
      <c r="G13" s="23"/>
      <c r="H13" s="24"/>
      <c r="I13" s="24"/>
      <c r="J13" s="23"/>
      <c r="K13" s="24"/>
      <c r="L13" s="17">
        <f t="shared" si="0"/>
        <v>1109003.6735999999</v>
      </c>
      <c r="M13" s="24"/>
      <c r="N13" s="24"/>
      <c r="O13" s="24"/>
      <c r="P13" s="24"/>
      <c r="Q13" s="24"/>
      <c r="R13" s="24"/>
      <c r="S13" s="24"/>
      <c r="T13" s="17">
        <f t="shared" si="10"/>
        <v>13308044.083199998</v>
      </c>
      <c r="U13" s="17"/>
      <c r="V13" s="17"/>
      <c r="W13" s="18">
        <f t="shared" si="1"/>
        <v>266160.88166399999</v>
      </c>
      <c r="X13" s="18"/>
      <c r="Y13" s="18">
        <f t="shared" si="2"/>
        <v>399241.32249599992</v>
      </c>
      <c r="Z13" s="18">
        <f t="shared" si="3"/>
        <v>532321.76332799997</v>
      </c>
      <c r="AA13" s="18">
        <f t="shared" si="4"/>
        <v>1397344.6287359998</v>
      </c>
      <c r="AB13" s="18">
        <f t="shared" si="5"/>
        <v>1064643.5266559999</v>
      </c>
      <c r="AC13" s="18">
        <f t="shared" si="6"/>
        <v>2981001.8746367996</v>
      </c>
      <c r="AD13" s="18">
        <f t="shared" si="7"/>
        <v>6640713.9975167997</v>
      </c>
      <c r="AE13" s="17">
        <f t="shared" si="8"/>
        <v>19948758.080716796</v>
      </c>
      <c r="AF13" s="94"/>
      <c r="AG13" s="94"/>
      <c r="AH13" s="94"/>
      <c r="AI13" s="94"/>
      <c r="AJ13" s="94"/>
      <c r="AK13" s="94">
        <v>160</v>
      </c>
      <c r="AL13" s="94">
        <v>10</v>
      </c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5">
        <v>10</v>
      </c>
      <c r="BK13" s="20">
        <f t="shared" si="9"/>
        <v>2160</v>
      </c>
    </row>
    <row r="14" spans="1:63">
      <c r="A14" s="22">
        <v>7</v>
      </c>
      <c r="B14" s="91" t="s">
        <v>143</v>
      </c>
      <c r="C14" s="92" t="s">
        <v>141</v>
      </c>
      <c r="D14" s="92" t="s">
        <v>145</v>
      </c>
      <c r="E14" s="93">
        <v>1109003.6735999999</v>
      </c>
      <c r="F14" s="17"/>
      <c r="G14" s="23"/>
      <c r="H14" s="24"/>
      <c r="I14" s="24"/>
      <c r="J14" s="23"/>
      <c r="K14" s="24"/>
      <c r="L14" s="17">
        <f t="shared" si="0"/>
        <v>1109003.6735999999</v>
      </c>
      <c r="M14" s="24"/>
      <c r="N14" s="24"/>
      <c r="O14" s="24"/>
      <c r="P14" s="24"/>
      <c r="Q14" s="24"/>
      <c r="R14" s="24"/>
      <c r="S14" s="24"/>
      <c r="T14" s="17">
        <f t="shared" si="10"/>
        <v>13308044.083199998</v>
      </c>
      <c r="U14" s="17"/>
      <c r="V14" s="17"/>
      <c r="W14" s="18">
        <f t="shared" si="1"/>
        <v>266160.88166399999</v>
      </c>
      <c r="X14" s="18"/>
      <c r="Y14" s="18">
        <f t="shared" si="2"/>
        <v>399241.32249599992</v>
      </c>
      <c r="Z14" s="18">
        <f t="shared" si="3"/>
        <v>532321.76332799997</v>
      </c>
      <c r="AA14" s="18">
        <f t="shared" si="4"/>
        <v>1397344.6287359998</v>
      </c>
      <c r="AB14" s="18">
        <f t="shared" si="5"/>
        <v>1064643.5266559999</v>
      </c>
      <c r="AC14" s="18">
        <f t="shared" si="6"/>
        <v>2981001.8746367996</v>
      </c>
      <c r="AD14" s="18">
        <f t="shared" si="7"/>
        <v>6640713.9975167997</v>
      </c>
      <c r="AE14" s="17">
        <f t="shared" si="8"/>
        <v>19948758.080716796</v>
      </c>
      <c r="AF14" s="94"/>
      <c r="AG14" s="94"/>
      <c r="AH14" s="94">
        <v>150</v>
      </c>
      <c r="AI14" s="94"/>
      <c r="AJ14" s="94"/>
      <c r="AK14" s="94">
        <v>20</v>
      </c>
      <c r="AL14" s="94"/>
      <c r="AM14" s="94"/>
      <c r="AN14" s="94"/>
      <c r="AO14" s="94"/>
      <c r="AP14" s="94"/>
      <c r="AQ14" s="94"/>
      <c r="AR14" s="94"/>
      <c r="AS14" s="94"/>
      <c r="AT14" s="94"/>
      <c r="AU14" s="94">
        <v>10</v>
      </c>
      <c r="AV14" s="94"/>
      <c r="AW14" s="94"/>
      <c r="AX14" s="94"/>
      <c r="AY14" s="94"/>
      <c r="AZ14" s="94"/>
      <c r="BA14" s="94"/>
      <c r="BB14" s="94"/>
      <c r="BC14" s="94"/>
      <c r="BD14" s="94"/>
      <c r="BE14" s="94"/>
      <c r="BF14" s="94"/>
      <c r="BG14" s="94"/>
      <c r="BH14" s="94"/>
      <c r="BI14" s="94"/>
      <c r="BJ14" s="95"/>
      <c r="BK14" s="20">
        <f t="shared" si="9"/>
        <v>2160</v>
      </c>
    </row>
    <row r="15" spans="1:63">
      <c r="A15" s="22">
        <v>8</v>
      </c>
      <c r="B15" s="91" t="s">
        <v>143</v>
      </c>
      <c r="C15" s="92" t="s">
        <v>141</v>
      </c>
      <c r="D15" s="92" t="s">
        <v>146</v>
      </c>
      <c r="E15" s="93">
        <v>1109003.6735999999</v>
      </c>
      <c r="F15" s="17"/>
      <c r="G15" s="23"/>
      <c r="H15" s="24"/>
      <c r="I15" s="24"/>
      <c r="J15" s="23"/>
      <c r="K15" s="24"/>
      <c r="L15" s="17">
        <f t="shared" si="0"/>
        <v>1109003.6735999999</v>
      </c>
      <c r="M15" s="24"/>
      <c r="N15" s="24"/>
      <c r="O15" s="24"/>
      <c r="P15" s="24"/>
      <c r="Q15" s="24"/>
      <c r="R15" s="24"/>
      <c r="S15" s="24"/>
      <c r="T15" s="17">
        <f t="shared" si="10"/>
        <v>13308044.083199998</v>
      </c>
      <c r="U15" s="17"/>
      <c r="V15" s="17"/>
      <c r="W15" s="18">
        <f t="shared" si="1"/>
        <v>266160.88166399999</v>
      </c>
      <c r="X15" s="18"/>
      <c r="Y15" s="18">
        <f t="shared" si="2"/>
        <v>399241.32249599992</v>
      </c>
      <c r="Z15" s="18">
        <f t="shared" si="3"/>
        <v>532321.76332799997</v>
      </c>
      <c r="AA15" s="18">
        <f t="shared" si="4"/>
        <v>1397344.6287359998</v>
      </c>
      <c r="AB15" s="18">
        <f t="shared" si="5"/>
        <v>1064643.5266559999</v>
      </c>
      <c r="AC15" s="18">
        <f t="shared" si="6"/>
        <v>2981001.8746367996</v>
      </c>
      <c r="AD15" s="18">
        <f t="shared" si="7"/>
        <v>6640713.9975167997</v>
      </c>
      <c r="AE15" s="17">
        <f t="shared" si="8"/>
        <v>19948758.080716796</v>
      </c>
      <c r="AF15" s="94">
        <v>40</v>
      </c>
      <c r="AG15" s="94"/>
      <c r="AH15" s="94"/>
      <c r="AI15" s="94"/>
      <c r="AJ15" s="94"/>
      <c r="AK15" s="94"/>
      <c r="AL15" s="94"/>
      <c r="AM15" s="94">
        <v>140</v>
      </c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5"/>
      <c r="BK15" s="20">
        <f t="shared" si="9"/>
        <v>2160</v>
      </c>
    </row>
    <row r="16" spans="1:63">
      <c r="A16" s="22">
        <v>9</v>
      </c>
      <c r="B16" s="91" t="s">
        <v>143</v>
      </c>
      <c r="C16" s="92" t="s">
        <v>141</v>
      </c>
      <c r="D16" s="92" t="s">
        <v>147</v>
      </c>
      <c r="E16" s="93">
        <v>1109003.6735999999</v>
      </c>
      <c r="F16" s="17"/>
      <c r="G16" s="26"/>
      <c r="H16" s="27"/>
      <c r="I16" s="27"/>
      <c r="J16" s="26"/>
      <c r="K16" s="27"/>
      <c r="L16" s="17">
        <f t="shared" si="0"/>
        <v>1109003.6735999999</v>
      </c>
      <c r="M16" s="27"/>
      <c r="N16" s="27"/>
      <c r="O16" s="27"/>
      <c r="P16" s="27"/>
      <c r="Q16" s="27"/>
      <c r="R16" s="27"/>
      <c r="S16" s="27"/>
      <c r="T16" s="17">
        <f t="shared" si="10"/>
        <v>13308044.083199998</v>
      </c>
      <c r="U16" s="17"/>
      <c r="V16" s="17"/>
      <c r="W16" s="18">
        <f t="shared" si="1"/>
        <v>266160.88166399999</v>
      </c>
      <c r="X16" s="18"/>
      <c r="Y16" s="18">
        <f t="shared" si="2"/>
        <v>399241.32249599992</v>
      </c>
      <c r="Z16" s="18">
        <f t="shared" si="3"/>
        <v>532321.76332799997</v>
      </c>
      <c r="AA16" s="18">
        <f t="shared" si="4"/>
        <v>1397344.6287359998</v>
      </c>
      <c r="AB16" s="18">
        <f t="shared" si="5"/>
        <v>1064643.5266559999</v>
      </c>
      <c r="AC16" s="18">
        <f t="shared" si="6"/>
        <v>2981001.8746367996</v>
      </c>
      <c r="AD16" s="18">
        <f t="shared" si="7"/>
        <v>6640713.9975167997</v>
      </c>
      <c r="AE16" s="17">
        <f t="shared" si="8"/>
        <v>19948758.080716796</v>
      </c>
      <c r="AF16" s="94"/>
      <c r="AG16" s="94"/>
      <c r="AH16" s="94"/>
      <c r="AI16" s="94"/>
      <c r="AJ16" s="94"/>
      <c r="AK16" s="94"/>
      <c r="AL16" s="94"/>
      <c r="AM16" s="94">
        <v>180</v>
      </c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5"/>
      <c r="BK16" s="20">
        <f t="shared" si="9"/>
        <v>2160</v>
      </c>
    </row>
    <row r="17" spans="1:63">
      <c r="A17" s="22">
        <v>10</v>
      </c>
      <c r="B17" s="91" t="s">
        <v>143</v>
      </c>
      <c r="C17" s="92" t="s">
        <v>141</v>
      </c>
      <c r="D17" s="92" t="s">
        <v>148</v>
      </c>
      <c r="E17" s="93">
        <v>1109003.6735999999</v>
      </c>
      <c r="F17" s="17"/>
      <c r="G17" s="26"/>
      <c r="H17" s="27"/>
      <c r="I17" s="27"/>
      <c r="J17" s="26"/>
      <c r="K17" s="27"/>
      <c r="L17" s="17">
        <f t="shared" si="0"/>
        <v>1109003.6735999999</v>
      </c>
      <c r="M17" s="27"/>
      <c r="N17" s="27"/>
      <c r="O17" s="27"/>
      <c r="P17" s="27"/>
      <c r="Q17" s="27"/>
      <c r="R17" s="27"/>
      <c r="S17" s="27"/>
      <c r="T17" s="17">
        <f t="shared" si="10"/>
        <v>13308044.083199998</v>
      </c>
      <c r="U17" s="17"/>
      <c r="V17" s="17"/>
      <c r="W17" s="18">
        <f t="shared" si="1"/>
        <v>266160.88166399999</v>
      </c>
      <c r="X17" s="18"/>
      <c r="Y17" s="18">
        <f t="shared" si="2"/>
        <v>399241.32249599992</v>
      </c>
      <c r="Z17" s="18">
        <f t="shared" si="3"/>
        <v>532321.76332799997</v>
      </c>
      <c r="AA17" s="18">
        <f t="shared" si="4"/>
        <v>1397344.6287359998</v>
      </c>
      <c r="AB17" s="18">
        <f t="shared" si="5"/>
        <v>1064643.5266559999</v>
      </c>
      <c r="AC17" s="18">
        <f t="shared" si="6"/>
        <v>2981001.8746367996</v>
      </c>
      <c r="AD17" s="18">
        <f t="shared" si="7"/>
        <v>6640713.9975167997</v>
      </c>
      <c r="AE17" s="17">
        <f t="shared" si="8"/>
        <v>19948758.080716796</v>
      </c>
      <c r="AF17" s="94">
        <v>20</v>
      </c>
      <c r="AG17" s="94"/>
      <c r="AH17" s="94"/>
      <c r="AI17" s="94"/>
      <c r="AJ17" s="94"/>
      <c r="AK17" s="94">
        <v>160</v>
      </c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4"/>
      <c r="BG17" s="94"/>
      <c r="BH17" s="94"/>
      <c r="BI17" s="94"/>
      <c r="BJ17" s="95"/>
      <c r="BK17" s="20">
        <f t="shared" si="9"/>
        <v>2160</v>
      </c>
    </row>
    <row r="18" spans="1:63">
      <c r="A18" s="22">
        <v>11</v>
      </c>
      <c r="B18" s="91" t="s">
        <v>143</v>
      </c>
      <c r="C18" s="92" t="s">
        <v>141</v>
      </c>
      <c r="D18" s="92" t="s">
        <v>149</v>
      </c>
      <c r="E18" s="93">
        <v>1109003.6735999999</v>
      </c>
      <c r="F18" s="17"/>
      <c r="G18" s="29"/>
      <c r="H18" s="30"/>
      <c r="I18" s="30"/>
      <c r="J18" s="29"/>
      <c r="K18" s="30"/>
      <c r="L18" s="17">
        <f t="shared" si="0"/>
        <v>1109003.6735999999</v>
      </c>
      <c r="M18" s="30"/>
      <c r="N18" s="30"/>
      <c r="O18" s="30"/>
      <c r="P18" s="30"/>
      <c r="Q18" s="30"/>
      <c r="R18" s="30"/>
      <c r="S18" s="30"/>
      <c r="T18" s="17">
        <f t="shared" si="10"/>
        <v>13308044.083199998</v>
      </c>
      <c r="U18" s="31"/>
      <c r="V18" s="31"/>
      <c r="W18" s="18">
        <f t="shared" si="1"/>
        <v>266160.88166399999</v>
      </c>
      <c r="X18" s="18"/>
      <c r="Y18" s="18">
        <f t="shared" si="2"/>
        <v>399241.32249599992</v>
      </c>
      <c r="Z18" s="18">
        <f t="shared" si="3"/>
        <v>532321.76332799997</v>
      </c>
      <c r="AA18" s="18">
        <f t="shared" si="4"/>
        <v>1397344.6287359998</v>
      </c>
      <c r="AB18" s="18">
        <f t="shared" si="5"/>
        <v>1064643.5266559999</v>
      </c>
      <c r="AC18" s="18">
        <f t="shared" si="6"/>
        <v>2981001.8746367996</v>
      </c>
      <c r="AD18" s="18">
        <f t="shared" si="7"/>
        <v>6640713.9975167997</v>
      </c>
      <c r="AE18" s="17">
        <f t="shared" si="8"/>
        <v>19948758.080716796</v>
      </c>
      <c r="AF18" s="96">
        <v>20</v>
      </c>
      <c r="AG18" s="96"/>
      <c r="AH18" s="96"/>
      <c r="AI18" s="96"/>
      <c r="AJ18" s="96"/>
      <c r="AK18" s="96">
        <v>150</v>
      </c>
      <c r="AL18" s="96"/>
      <c r="AM18" s="96"/>
      <c r="AN18" s="96"/>
      <c r="AO18" s="96"/>
      <c r="AP18" s="96"/>
      <c r="AQ18" s="96"/>
      <c r="AR18" s="96"/>
      <c r="AS18" s="96"/>
      <c r="AT18" s="96"/>
      <c r="AU18" s="96"/>
      <c r="AV18" s="96"/>
      <c r="AW18" s="96"/>
      <c r="AX18" s="96"/>
      <c r="AY18" s="96"/>
      <c r="AZ18" s="96"/>
      <c r="BA18" s="96"/>
      <c r="BB18" s="96"/>
      <c r="BC18" s="96"/>
      <c r="BD18" s="96"/>
      <c r="BE18" s="96"/>
      <c r="BF18" s="96"/>
      <c r="BG18" s="96"/>
      <c r="BH18" s="96"/>
      <c r="BI18" s="96"/>
      <c r="BJ18" s="97">
        <v>10</v>
      </c>
      <c r="BK18" s="20">
        <f t="shared" si="9"/>
        <v>2160</v>
      </c>
    </row>
    <row r="19" spans="1:63">
      <c r="A19" s="22">
        <v>12</v>
      </c>
      <c r="B19" s="91" t="s">
        <v>143</v>
      </c>
      <c r="C19" s="92" t="s">
        <v>141</v>
      </c>
      <c r="D19" s="92" t="s">
        <v>150</v>
      </c>
      <c r="E19" s="93">
        <v>1109003.6735999999</v>
      </c>
      <c r="F19" s="17"/>
      <c r="G19" s="27"/>
      <c r="H19" s="27"/>
      <c r="I19" s="27"/>
      <c r="J19" s="27"/>
      <c r="K19" s="27"/>
      <c r="L19" s="17">
        <f t="shared" si="0"/>
        <v>1109003.6735999999</v>
      </c>
      <c r="M19" s="27"/>
      <c r="N19" s="27"/>
      <c r="O19" s="27"/>
      <c r="P19" s="27"/>
      <c r="Q19" s="27"/>
      <c r="R19" s="27"/>
      <c r="S19" s="27"/>
      <c r="T19" s="17">
        <f t="shared" si="10"/>
        <v>13308044.083199998</v>
      </c>
      <c r="U19" s="20"/>
      <c r="V19" s="20"/>
      <c r="W19" s="18">
        <f t="shared" si="1"/>
        <v>266160.88166399999</v>
      </c>
      <c r="X19" s="18"/>
      <c r="Y19" s="18">
        <f t="shared" si="2"/>
        <v>399241.32249599992</v>
      </c>
      <c r="Z19" s="18">
        <f t="shared" si="3"/>
        <v>532321.76332799997</v>
      </c>
      <c r="AA19" s="18">
        <f t="shared" si="4"/>
        <v>1397344.6287359998</v>
      </c>
      <c r="AB19" s="18">
        <f t="shared" si="5"/>
        <v>1064643.5266559999</v>
      </c>
      <c r="AC19" s="18">
        <f t="shared" si="6"/>
        <v>2981001.8746367996</v>
      </c>
      <c r="AD19" s="18">
        <f t="shared" si="7"/>
        <v>6640713.9975167997</v>
      </c>
      <c r="AE19" s="17">
        <f t="shared" si="8"/>
        <v>19948758.080716796</v>
      </c>
      <c r="AF19" s="98">
        <v>10</v>
      </c>
      <c r="AG19" s="98">
        <v>10</v>
      </c>
      <c r="AH19" s="98"/>
      <c r="AI19" s="98"/>
      <c r="AJ19" s="98"/>
      <c r="AK19" s="98"/>
      <c r="AL19" s="98"/>
      <c r="AM19" s="98">
        <v>160</v>
      </c>
      <c r="AN19" s="98"/>
      <c r="AO19" s="98"/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8"/>
      <c r="BB19" s="98"/>
      <c r="BC19" s="98"/>
      <c r="BD19" s="98"/>
      <c r="BE19" s="98"/>
      <c r="BF19" s="98"/>
      <c r="BG19" s="98"/>
      <c r="BH19" s="98"/>
      <c r="BI19" s="98"/>
      <c r="BJ19" s="99"/>
      <c r="BK19" s="20">
        <f t="shared" si="9"/>
        <v>2160</v>
      </c>
    </row>
    <row r="20" spans="1:63">
      <c r="A20" s="22">
        <v>13</v>
      </c>
      <c r="B20" s="91" t="s">
        <v>143</v>
      </c>
      <c r="C20" s="92" t="s">
        <v>141</v>
      </c>
      <c r="D20" s="92" t="s">
        <v>151</v>
      </c>
      <c r="E20" s="93">
        <v>1109003.6735999999</v>
      </c>
      <c r="F20" s="17"/>
      <c r="G20" s="36"/>
      <c r="H20" s="36"/>
      <c r="I20" s="36"/>
      <c r="J20" s="36"/>
      <c r="K20" s="36"/>
      <c r="L20" s="17">
        <f t="shared" si="0"/>
        <v>1109003.6735999999</v>
      </c>
      <c r="M20" s="36"/>
      <c r="N20" s="36"/>
      <c r="O20" s="36"/>
      <c r="P20" s="36"/>
      <c r="Q20" s="36"/>
      <c r="R20" s="36"/>
      <c r="S20" s="36"/>
      <c r="T20" s="17">
        <f t="shared" si="10"/>
        <v>13308044.083199998</v>
      </c>
      <c r="U20" s="36"/>
      <c r="V20" s="36"/>
      <c r="W20" s="18">
        <f t="shared" si="1"/>
        <v>266160.88166399999</v>
      </c>
      <c r="X20" s="18"/>
      <c r="Y20" s="18">
        <f t="shared" si="2"/>
        <v>399241.32249599992</v>
      </c>
      <c r="Z20" s="18">
        <f t="shared" si="3"/>
        <v>532321.76332799997</v>
      </c>
      <c r="AA20" s="18">
        <f t="shared" si="4"/>
        <v>1397344.6287359998</v>
      </c>
      <c r="AB20" s="18">
        <f t="shared" si="5"/>
        <v>1064643.5266559999</v>
      </c>
      <c r="AC20" s="18">
        <f t="shared" si="6"/>
        <v>2981001.8746367996</v>
      </c>
      <c r="AD20" s="18">
        <f t="shared" si="7"/>
        <v>6640713.9975167997</v>
      </c>
      <c r="AE20" s="17">
        <f t="shared" si="8"/>
        <v>19948758.080716796</v>
      </c>
      <c r="AF20" s="100">
        <v>60</v>
      </c>
      <c r="AG20" s="100">
        <v>10</v>
      </c>
      <c r="AH20" s="100">
        <v>10</v>
      </c>
      <c r="AI20" s="100"/>
      <c r="AJ20" s="100"/>
      <c r="AK20" s="100">
        <v>60</v>
      </c>
      <c r="AL20" s="100"/>
      <c r="AM20" s="100">
        <v>40</v>
      </c>
      <c r="AN20" s="100"/>
      <c r="AO20" s="100"/>
      <c r="AP20" s="100"/>
      <c r="AQ20" s="100"/>
      <c r="AR20" s="100"/>
      <c r="AS20" s="100"/>
      <c r="AT20" s="100"/>
      <c r="AU20" s="100"/>
      <c r="AV20" s="100"/>
      <c r="AW20" s="100"/>
      <c r="AX20" s="100"/>
      <c r="AY20" s="100"/>
      <c r="AZ20" s="100"/>
      <c r="BA20" s="100"/>
      <c r="BB20" s="100"/>
      <c r="BC20" s="100"/>
      <c r="BD20" s="100"/>
      <c r="BE20" s="100"/>
      <c r="BF20" s="100"/>
      <c r="BG20" s="100"/>
      <c r="BH20" s="100"/>
      <c r="BI20" s="100"/>
      <c r="BJ20" s="101"/>
      <c r="BK20" s="20">
        <f t="shared" si="9"/>
        <v>2160</v>
      </c>
    </row>
    <row r="21" spans="1:63">
      <c r="A21" s="22">
        <v>14</v>
      </c>
      <c r="B21" s="91" t="s">
        <v>152</v>
      </c>
      <c r="C21" s="92" t="s">
        <v>141</v>
      </c>
      <c r="D21" s="92" t="s">
        <v>153</v>
      </c>
      <c r="E21" s="93">
        <v>1109003.6735999999</v>
      </c>
      <c r="F21" s="17"/>
      <c r="G21" s="27"/>
      <c r="H21" s="27"/>
      <c r="I21" s="27"/>
      <c r="J21" s="27"/>
      <c r="K21" s="27"/>
      <c r="L21" s="17">
        <f t="shared" si="0"/>
        <v>1109003.6735999999</v>
      </c>
      <c r="M21" s="27"/>
      <c r="N21" s="27"/>
      <c r="O21" s="27"/>
      <c r="P21" s="27"/>
      <c r="Q21" s="27"/>
      <c r="R21" s="27"/>
      <c r="S21" s="27"/>
      <c r="T21" s="17">
        <f t="shared" si="10"/>
        <v>13308044.083199998</v>
      </c>
      <c r="U21" s="27"/>
      <c r="V21" s="27"/>
      <c r="W21" s="18">
        <f t="shared" si="1"/>
        <v>266160.88166399999</v>
      </c>
      <c r="X21" s="18"/>
      <c r="Y21" s="18">
        <f t="shared" si="2"/>
        <v>399241.32249599992</v>
      </c>
      <c r="Z21" s="18">
        <f t="shared" si="3"/>
        <v>532321.76332799997</v>
      </c>
      <c r="AA21" s="18">
        <f t="shared" si="4"/>
        <v>1397344.6287359998</v>
      </c>
      <c r="AB21" s="18">
        <f t="shared" si="5"/>
        <v>1064643.5266559999</v>
      </c>
      <c r="AC21" s="18">
        <f t="shared" si="6"/>
        <v>2981001.8746367996</v>
      </c>
      <c r="AD21" s="18">
        <f t="shared" si="7"/>
        <v>6640713.9975167997</v>
      </c>
      <c r="AE21" s="17">
        <f t="shared" si="8"/>
        <v>19948758.080716796</v>
      </c>
      <c r="AF21" s="102"/>
      <c r="AG21" s="102"/>
      <c r="AH21" s="102"/>
      <c r="AI21" s="102"/>
      <c r="AJ21" s="102"/>
      <c r="AK21" s="102">
        <v>180</v>
      </c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102"/>
      <c r="AY21" s="102"/>
      <c r="AZ21" s="102"/>
      <c r="BA21" s="102"/>
      <c r="BB21" s="102"/>
      <c r="BC21" s="102"/>
      <c r="BD21" s="102"/>
      <c r="BE21" s="102"/>
      <c r="BF21" s="102"/>
      <c r="BG21" s="102"/>
      <c r="BH21" s="102"/>
      <c r="BI21" s="102"/>
      <c r="BJ21" s="103"/>
      <c r="BK21" s="20">
        <f t="shared" si="9"/>
        <v>2160</v>
      </c>
    </row>
    <row r="22" spans="1:63">
      <c r="A22" s="22">
        <v>15</v>
      </c>
      <c r="B22" s="91" t="s">
        <v>154</v>
      </c>
      <c r="C22" s="92" t="s">
        <v>141</v>
      </c>
      <c r="D22" s="92" t="s">
        <v>155</v>
      </c>
      <c r="E22" s="93">
        <v>918118.19519999996</v>
      </c>
      <c r="F22" s="17"/>
      <c r="G22" s="23"/>
      <c r="H22" s="24"/>
      <c r="I22" s="24"/>
      <c r="J22" s="23"/>
      <c r="K22" s="24"/>
      <c r="L22" s="17">
        <f t="shared" si="0"/>
        <v>918118.19519999996</v>
      </c>
      <c r="M22" s="24"/>
      <c r="N22" s="24"/>
      <c r="O22" s="24"/>
      <c r="P22" s="24"/>
      <c r="Q22" s="24"/>
      <c r="R22" s="24"/>
      <c r="S22" s="24"/>
      <c r="T22" s="17">
        <f t="shared" si="10"/>
        <v>11017418.342399999</v>
      </c>
      <c r="U22" s="24"/>
      <c r="V22" s="24"/>
      <c r="W22" s="18">
        <f t="shared" si="1"/>
        <v>220348.36684800001</v>
      </c>
      <c r="X22" s="18"/>
      <c r="Y22" s="18">
        <f t="shared" si="2"/>
        <v>330522.55027199996</v>
      </c>
      <c r="Z22" s="18">
        <f t="shared" si="3"/>
        <v>440696.73369600001</v>
      </c>
      <c r="AA22" s="18">
        <f t="shared" si="4"/>
        <v>1156828.9259519998</v>
      </c>
      <c r="AB22" s="18">
        <f t="shared" si="5"/>
        <v>881393.46739200002</v>
      </c>
      <c r="AC22" s="18">
        <f t="shared" si="6"/>
        <v>2467901.7086975998</v>
      </c>
      <c r="AD22" s="18">
        <f t="shared" si="7"/>
        <v>5497691.7528575994</v>
      </c>
      <c r="AE22" s="17">
        <f t="shared" si="8"/>
        <v>16515110.095257599</v>
      </c>
      <c r="AF22" s="104"/>
      <c r="AG22" s="104"/>
      <c r="AH22" s="104"/>
      <c r="AI22" s="104"/>
      <c r="AJ22" s="104">
        <v>160</v>
      </c>
      <c r="AK22" s="104">
        <v>20</v>
      </c>
      <c r="AL22" s="104"/>
      <c r="AM22" s="104"/>
      <c r="AN22" s="104"/>
      <c r="AO22" s="104"/>
      <c r="AP22" s="104"/>
      <c r="AQ22" s="104"/>
      <c r="AR22" s="104"/>
      <c r="AS22" s="104"/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5"/>
      <c r="BK22" s="20">
        <f t="shared" si="9"/>
        <v>2160</v>
      </c>
    </row>
    <row r="23" spans="1:63">
      <c r="A23" s="22">
        <v>16</v>
      </c>
      <c r="B23" s="91" t="s">
        <v>156</v>
      </c>
      <c r="C23" s="92" t="s">
        <v>141</v>
      </c>
      <c r="D23" s="92" t="s">
        <v>157</v>
      </c>
      <c r="E23" s="93">
        <v>918118.19519999996</v>
      </c>
      <c r="F23" s="17"/>
      <c r="G23" s="26"/>
      <c r="H23" s="27"/>
      <c r="I23" s="27"/>
      <c r="J23" s="26"/>
      <c r="K23" s="27"/>
      <c r="L23" s="17">
        <f t="shared" si="0"/>
        <v>918118.19519999996</v>
      </c>
      <c r="M23" s="27"/>
      <c r="N23" s="27"/>
      <c r="O23" s="27"/>
      <c r="P23" s="27"/>
      <c r="Q23" s="27"/>
      <c r="R23" s="27"/>
      <c r="S23" s="27"/>
      <c r="T23" s="17">
        <f t="shared" si="10"/>
        <v>11017418.342399999</v>
      </c>
      <c r="U23" s="27"/>
      <c r="V23" s="27"/>
      <c r="W23" s="18">
        <f t="shared" si="1"/>
        <v>220348.36684800001</v>
      </c>
      <c r="X23" s="18"/>
      <c r="Y23" s="18">
        <f t="shared" si="2"/>
        <v>330522.55027199996</v>
      </c>
      <c r="Z23" s="18">
        <f t="shared" si="3"/>
        <v>440696.73369600001</v>
      </c>
      <c r="AA23" s="18">
        <f t="shared" si="4"/>
        <v>1156828.9259519998</v>
      </c>
      <c r="AB23" s="18">
        <f t="shared" si="5"/>
        <v>881393.46739200002</v>
      </c>
      <c r="AC23" s="18">
        <f t="shared" si="6"/>
        <v>2467901.7086975998</v>
      </c>
      <c r="AD23" s="18">
        <f t="shared" si="7"/>
        <v>5497691.7528575994</v>
      </c>
      <c r="AE23" s="17">
        <f t="shared" si="8"/>
        <v>16515110.095257599</v>
      </c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>
        <v>180</v>
      </c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3"/>
      <c r="BK23" s="20">
        <f t="shared" si="9"/>
        <v>2160</v>
      </c>
    </row>
    <row r="24" spans="1:63">
      <c r="A24" s="22">
        <v>17</v>
      </c>
      <c r="B24" s="91" t="s">
        <v>158</v>
      </c>
      <c r="C24" s="92" t="s">
        <v>132</v>
      </c>
      <c r="D24" s="92" t="s">
        <v>159</v>
      </c>
      <c r="E24" s="93">
        <v>880807.21919999993</v>
      </c>
      <c r="F24" s="17"/>
      <c r="G24" s="26"/>
      <c r="H24" s="27"/>
      <c r="I24" s="27"/>
      <c r="J24" s="26"/>
      <c r="K24" s="27"/>
      <c r="L24" s="17">
        <f t="shared" si="0"/>
        <v>880807.21919999993</v>
      </c>
      <c r="M24" s="27"/>
      <c r="N24" s="27"/>
      <c r="O24" s="27"/>
      <c r="P24" s="27"/>
      <c r="Q24" s="27"/>
      <c r="R24" s="27"/>
      <c r="S24" s="27"/>
      <c r="T24" s="17">
        <f t="shared" si="10"/>
        <v>10569686.630399998</v>
      </c>
      <c r="U24" s="27"/>
      <c r="V24" s="27"/>
      <c r="W24" s="18">
        <f t="shared" si="1"/>
        <v>211393.73260799996</v>
      </c>
      <c r="X24" s="18"/>
      <c r="Y24" s="18">
        <f t="shared" si="2"/>
        <v>317090.59891199996</v>
      </c>
      <c r="Z24" s="18">
        <f t="shared" si="3"/>
        <v>422787.46521599992</v>
      </c>
      <c r="AA24" s="18">
        <f t="shared" si="4"/>
        <v>1109817.0961919997</v>
      </c>
      <c r="AB24" s="18">
        <f t="shared" si="5"/>
        <v>845574.93043199985</v>
      </c>
      <c r="AC24" s="18">
        <f t="shared" si="6"/>
        <v>2367609.8052095994</v>
      </c>
      <c r="AD24" s="18">
        <f t="shared" si="7"/>
        <v>5274273.6285695992</v>
      </c>
      <c r="AE24" s="17">
        <f t="shared" si="8"/>
        <v>15843960.258969598</v>
      </c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>
        <v>180</v>
      </c>
      <c r="BJ24" s="103"/>
      <c r="BK24" s="20">
        <f t="shared" si="9"/>
        <v>2160</v>
      </c>
    </row>
    <row r="25" spans="1:63">
      <c r="A25" s="22">
        <v>18</v>
      </c>
      <c r="B25" s="91" t="s">
        <v>143</v>
      </c>
      <c r="C25" s="92" t="s">
        <v>141</v>
      </c>
      <c r="D25" s="92" t="s">
        <v>160</v>
      </c>
      <c r="E25" s="93">
        <v>1109003.6735999999</v>
      </c>
      <c r="F25" s="17"/>
      <c r="G25" s="26"/>
      <c r="H25" s="27"/>
      <c r="I25" s="27"/>
      <c r="J25" s="26"/>
      <c r="K25" s="27"/>
      <c r="L25" s="17">
        <f t="shared" si="0"/>
        <v>1109003.6735999999</v>
      </c>
      <c r="M25" s="27"/>
      <c r="N25" s="27"/>
      <c r="O25" s="27"/>
      <c r="P25" s="27"/>
      <c r="Q25" s="27"/>
      <c r="R25" s="27"/>
      <c r="S25" s="27"/>
      <c r="T25" s="17">
        <f t="shared" si="10"/>
        <v>13308044.083199998</v>
      </c>
      <c r="U25" s="27"/>
      <c r="V25" s="27"/>
      <c r="W25" s="18">
        <f t="shared" si="1"/>
        <v>266160.88166399999</v>
      </c>
      <c r="X25" s="18"/>
      <c r="Y25" s="18">
        <f t="shared" si="2"/>
        <v>399241.32249599992</v>
      </c>
      <c r="Z25" s="18">
        <f t="shared" si="3"/>
        <v>532321.76332799997</v>
      </c>
      <c r="AA25" s="18">
        <f t="shared" si="4"/>
        <v>1397344.6287359998</v>
      </c>
      <c r="AB25" s="18">
        <f t="shared" si="5"/>
        <v>1064643.5266559999</v>
      </c>
      <c r="AC25" s="18">
        <f t="shared" si="6"/>
        <v>2981001.8746367996</v>
      </c>
      <c r="AD25" s="18">
        <f t="shared" si="7"/>
        <v>6640713.9975167997</v>
      </c>
      <c r="AE25" s="17">
        <f t="shared" si="8"/>
        <v>19948758.080716796</v>
      </c>
      <c r="AF25" s="102"/>
      <c r="AG25" s="102"/>
      <c r="AH25" s="102"/>
      <c r="AI25" s="102"/>
      <c r="AJ25" s="102"/>
      <c r="AK25" s="102">
        <v>140</v>
      </c>
      <c r="AL25" s="102"/>
      <c r="AM25" s="102">
        <v>20</v>
      </c>
      <c r="AN25" s="102"/>
      <c r="AO25" s="102"/>
      <c r="AP25" s="102">
        <v>0</v>
      </c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>
        <v>20</v>
      </c>
      <c r="BJ25" s="103"/>
      <c r="BK25" s="20">
        <f t="shared" si="9"/>
        <v>2160</v>
      </c>
    </row>
    <row r="26" spans="1:63">
      <c r="A26" s="22">
        <v>19</v>
      </c>
      <c r="B26" s="91" t="s">
        <v>143</v>
      </c>
      <c r="C26" s="92" t="s">
        <v>141</v>
      </c>
      <c r="D26" s="92" t="s">
        <v>161</v>
      </c>
      <c r="E26" s="93">
        <v>1109003.6735999999</v>
      </c>
      <c r="F26" s="17"/>
      <c r="G26" s="26"/>
      <c r="H26" s="27"/>
      <c r="I26" s="27"/>
      <c r="J26" s="26"/>
      <c r="K26" s="27"/>
      <c r="L26" s="17">
        <f t="shared" ref="L26:L27" si="11">SUM(E26:K26)</f>
        <v>1109003.6735999999</v>
      </c>
      <c r="M26" s="27"/>
      <c r="N26" s="27"/>
      <c r="O26" s="27"/>
      <c r="P26" s="27"/>
      <c r="Q26" s="27"/>
      <c r="R26" s="27"/>
      <c r="S26" s="27"/>
      <c r="T26" s="17">
        <f t="shared" si="10"/>
        <v>13308044.083199998</v>
      </c>
      <c r="U26" s="27"/>
      <c r="V26" s="27"/>
      <c r="W26" s="18">
        <f t="shared" ref="W26:W27" si="12">+T26*0.02</f>
        <v>266160.88166399999</v>
      </c>
      <c r="X26" s="18"/>
      <c r="Y26" s="18">
        <f t="shared" ref="Y26:Y27" si="13">+T26*0.03</f>
        <v>399241.32249599992</v>
      </c>
      <c r="Z26" s="18">
        <f t="shared" ref="Z26:Z27" si="14">+T26*0.04</f>
        <v>532321.76332799997</v>
      </c>
      <c r="AA26" s="18">
        <f t="shared" ref="AA26:AA27" si="15">+T26*0.105</f>
        <v>1397344.6287359998</v>
      </c>
      <c r="AB26" s="18">
        <f t="shared" ref="AB26:AB27" si="16">+T26*0.08</f>
        <v>1064643.5266559999</v>
      </c>
      <c r="AC26" s="18">
        <f t="shared" ref="AC26:AC27" si="17">+T26*0.224</f>
        <v>2981001.8746367996</v>
      </c>
      <c r="AD26" s="18">
        <f t="shared" ref="AD26:AD27" si="18">SUM(W26:AC26)</f>
        <v>6640713.9975167997</v>
      </c>
      <c r="AE26" s="17">
        <f t="shared" ref="AE26:AE27" si="19">+T26+U26+AD26+V26</f>
        <v>19948758.080716796</v>
      </c>
      <c r="AF26" s="102"/>
      <c r="AG26" s="102">
        <v>18</v>
      </c>
      <c r="AH26" s="102">
        <v>10</v>
      </c>
      <c r="AI26" s="102"/>
      <c r="AJ26" s="102"/>
      <c r="AK26" s="102">
        <v>140</v>
      </c>
      <c r="AL26" s="102">
        <v>12</v>
      </c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3"/>
      <c r="BK26" s="20">
        <f t="shared" si="9"/>
        <v>2160</v>
      </c>
    </row>
    <row r="27" spans="1:63">
      <c r="A27" s="22">
        <v>20</v>
      </c>
      <c r="B27" s="91" t="s">
        <v>143</v>
      </c>
      <c r="C27" s="92" t="s">
        <v>141</v>
      </c>
      <c r="D27" s="92" t="s">
        <v>162</v>
      </c>
      <c r="E27" s="93">
        <v>1109003.6735999999</v>
      </c>
      <c r="F27" s="17"/>
      <c r="G27" s="26"/>
      <c r="H27" s="27"/>
      <c r="I27" s="27"/>
      <c r="J27" s="26"/>
      <c r="K27" s="27"/>
      <c r="L27" s="17">
        <f t="shared" si="11"/>
        <v>1109003.6735999999</v>
      </c>
      <c r="M27" s="27"/>
      <c r="N27" s="27"/>
      <c r="O27" s="27"/>
      <c r="P27" s="27"/>
      <c r="Q27" s="27"/>
      <c r="R27" s="27"/>
      <c r="S27" s="27"/>
      <c r="T27" s="17">
        <f t="shared" si="10"/>
        <v>13308044.083199998</v>
      </c>
      <c r="U27" s="27"/>
      <c r="V27" s="27"/>
      <c r="W27" s="18">
        <f t="shared" si="12"/>
        <v>266160.88166399999</v>
      </c>
      <c r="X27" s="18"/>
      <c r="Y27" s="18">
        <f t="shared" si="13"/>
        <v>399241.32249599992</v>
      </c>
      <c r="Z27" s="18">
        <f t="shared" si="14"/>
        <v>532321.76332799997</v>
      </c>
      <c r="AA27" s="18">
        <f t="shared" si="15"/>
        <v>1397344.6287359998</v>
      </c>
      <c r="AB27" s="18">
        <f t="shared" si="16"/>
        <v>1064643.5266559999</v>
      </c>
      <c r="AC27" s="18">
        <f t="shared" si="17"/>
        <v>2981001.8746367996</v>
      </c>
      <c r="AD27" s="18">
        <f t="shared" si="18"/>
        <v>6640713.9975167997</v>
      </c>
      <c r="AE27" s="17">
        <f t="shared" si="19"/>
        <v>19948758.080716796</v>
      </c>
      <c r="AF27" s="102">
        <v>20</v>
      </c>
      <c r="AG27" s="102">
        <v>20</v>
      </c>
      <c r="AH27" s="102"/>
      <c r="AI27" s="102"/>
      <c r="AJ27" s="102"/>
      <c r="AK27" s="102">
        <v>140</v>
      </c>
      <c r="AL27" s="102"/>
      <c r="AM27" s="102"/>
      <c r="AN27" s="102"/>
      <c r="AO27" s="102"/>
      <c r="AP27" s="102"/>
      <c r="AQ27" s="102"/>
      <c r="AR27" s="102"/>
      <c r="AS27" s="102"/>
      <c r="AT27" s="102"/>
      <c r="AU27" s="102"/>
      <c r="AV27" s="102"/>
      <c r="AW27" s="102"/>
      <c r="AX27" s="102"/>
      <c r="AY27" s="102"/>
      <c r="AZ27" s="102"/>
      <c r="BA27" s="102"/>
      <c r="BB27" s="102"/>
      <c r="BC27" s="102"/>
      <c r="BD27" s="102"/>
      <c r="BE27" s="102"/>
      <c r="BF27" s="102"/>
      <c r="BG27" s="102"/>
      <c r="BH27" s="102"/>
      <c r="BI27" s="102"/>
      <c r="BJ27" s="103"/>
      <c r="BK27" s="20">
        <f t="shared" si="9"/>
        <v>2160</v>
      </c>
    </row>
    <row r="28" spans="1:63" ht="15" thickBot="1"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1"/>
    </row>
  </sheetData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32"/>
  <sheetViews>
    <sheetView workbookViewId="0">
      <selection activeCell="U9" sqref="U9"/>
    </sheetView>
  </sheetViews>
  <sheetFormatPr baseColWidth="10" defaultRowHeight="14.4"/>
  <cols>
    <col min="1" max="1" width="9.33203125" customWidth="1"/>
    <col min="2" max="2" width="30.88671875" customWidth="1"/>
    <col min="3" max="3" width="16.5546875" customWidth="1"/>
  </cols>
  <sheetData>
    <row r="1" spans="1:35">
      <c r="B1" s="3" t="s">
        <v>120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5" thickBo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.75" customHeight="1" thickBot="1">
      <c r="A3" s="150" t="s">
        <v>106</v>
      </c>
      <c r="B3" s="150" t="s">
        <v>10</v>
      </c>
      <c r="C3" s="150" t="s">
        <v>71</v>
      </c>
      <c r="D3" s="138" t="s">
        <v>72</v>
      </c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56"/>
      <c r="AI3" s="42"/>
    </row>
    <row r="4" spans="1:35" ht="15" customHeight="1" thickBot="1">
      <c r="A4" s="151"/>
      <c r="B4" s="151"/>
      <c r="C4" s="151"/>
      <c r="D4" s="135" t="s">
        <v>3</v>
      </c>
      <c r="E4" s="155"/>
      <c r="F4" s="157" t="s">
        <v>4</v>
      </c>
      <c r="G4" s="135"/>
      <c r="H4" s="135"/>
      <c r="I4" s="135"/>
      <c r="J4" s="155"/>
      <c r="K4" s="157" t="s">
        <v>5</v>
      </c>
      <c r="L4" s="135"/>
      <c r="M4" s="135"/>
      <c r="N4" s="135"/>
      <c r="O4" s="135"/>
      <c r="P4" s="135"/>
      <c r="Q4" s="135"/>
      <c r="R4" s="134" t="s">
        <v>6</v>
      </c>
      <c r="S4" s="136"/>
      <c r="T4" s="134" t="s">
        <v>7</v>
      </c>
      <c r="U4" s="135"/>
      <c r="V4" s="135"/>
      <c r="W4" s="136"/>
      <c r="X4" s="134" t="s">
        <v>8</v>
      </c>
      <c r="Y4" s="135"/>
      <c r="Z4" s="135"/>
      <c r="AA4" s="135"/>
      <c r="AB4" s="135"/>
      <c r="AC4" s="135"/>
      <c r="AD4" s="135"/>
      <c r="AE4" s="136"/>
      <c r="AF4" s="137" t="s">
        <v>9</v>
      </c>
      <c r="AG4" s="138"/>
      <c r="AH4" s="156"/>
      <c r="AI4" s="42"/>
    </row>
    <row r="5" spans="1:35" ht="15" thickBot="1">
      <c r="A5" s="151"/>
      <c r="B5" s="151"/>
      <c r="C5" s="151"/>
      <c r="D5" s="52" t="s">
        <v>73</v>
      </c>
      <c r="E5" s="53" t="s">
        <v>74</v>
      </c>
      <c r="F5" s="53" t="s">
        <v>75</v>
      </c>
      <c r="G5" s="53" t="s">
        <v>76</v>
      </c>
      <c r="H5" s="53" t="s">
        <v>77</v>
      </c>
      <c r="I5" s="53" t="s">
        <v>78</v>
      </c>
      <c r="J5" s="53" t="s">
        <v>79</v>
      </c>
      <c r="K5" s="53" t="s">
        <v>80</v>
      </c>
      <c r="L5" s="53" t="s">
        <v>81</v>
      </c>
      <c r="M5" s="53" t="s">
        <v>82</v>
      </c>
      <c r="N5" s="53" t="s">
        <v>83</v>
      </c>
      <c r="O5" s="53" t="s">
        <v>84</v>
      </c>
      <c r="P5" s="53" t="s">
        <v>85</v>
      </c>
      <c r="Q5" s="53" t="s">
        <v>86</v>
      </c>
      <c r="R5" s="53" t="s">
        <v>87</v>
      </c>
      <c r="S5" s="53" t="s">
        <v>88</v>
      </c>
      <c r="T5" s="53" t="s">
        <v>89</v>
      </c>
      <c r="U5" s="53" t="s">
        <v>90</v>
      </c>
      <c r="V5" s="53" t="s">
        <v>91</v>
      </c>
      <c r="W5" s="53" t="s">
        <v>92</v>
      </c>
      <c r="X5" s="53" t="s">
        <v>93</v>
      </c>
      <c r="Y5" s="53" t="s">
        <v>94</v>
      </c>
      <c r="Z5" s="53" t="s">
        <v>95</v>
      </c>
      <c r="AA5" s="53" t="s">
        <v>96</v>
      </c>
      <c r="AB5" s="53" t="s">
        <v>97</v>
      </c>
      <c r="AC5" s="53" t="s">
        <v>98</v>
      </c>
      <c r="AD5" s="53" t="s">
        <v>99</v>
      </c>
      <c r="AE5" s="53" t="s">
        <v>100</v>
      </c>
      <c r="AF5" s="54" t="s">
        <v>101</v>
      </c>
      <c r="AG5" s="54" t="s">
        <v>102</v>
      </c>
      <c r="AH5" s="55" t="s">
        <v>103</v>
      </c>
      <c r="AI5" s="47"/>
    </row>
    <row r="6" spans="1:35" ht="51.6" thickBot="1">
      <c r="A6" s="152"/>
      <c r="B6" s="152"/>
      <c r="C6" s="152"/>
      <c r="D6" s="56" t="s">
        <v>40</v>
      </c>
      <c r="E6" s="57" t="s">
        <v>41</v>
      </c>
      <c r="F6" s="57" t="s">
        <v>42</v>
      </c>
      <c r="G6" s="57" t="s">
        <v>43</v>
      </c>
      <c r="H6" s="57" t="s">
        <v>44</v>
      </c>
      <c r="I6" s="57" t="s">
        <v>45</v>
      </c>
      <c r="J6" s="57" t="s">
        <v>46</v>
      </c>
      <c r="K6" s="57" t="s">
        <v>47</v>
      </c>
      <c r="L6" s="57" t="s">
        <v>48</v>
      </c>
      <c r="M6" s="57" t="s">
        <v>49</v>
      </c>
      <c r="N6" s="57" t="s">
        <v>50</v>
      </c>
      <c r="O6" s="57" t="s">
        <v>51</v>
      </c>
      <c r="P6" s="57" t="s">
        <v>52</v>
      </c>
      <c r="Q6" s="57" t="s">
        <v>53</v>
      </c>
      <c r="R6" s="57" t="s">
        <v>54</v>
      </c>
      <c r="S6" s="57" t="s">
        <v>55</v>
      </c>
      <c r="T6" s="57" t="s">
        <v>56</v>
      </c>
      <c r="U6" s="57" t="s">
        <v>57</v>
      </c>
      <c r="V6" s="57" t="s">
        <v>58</v>
      </c>
      <c r="W6" s="57" t="s">
        <v>59</v>
      </c>
      <c r="X6" s="57" t="s">
        <v>60</v>
      </c>
      <c r="Y6" s="57" t="s">
        <v>61</v>
      </c>
      <c r="Z6" s="57" t="s">
        <v>62</v>
      </c>
      <c r="AA6" s="57" t="s">
        <v>63</v>
      </c>
      <c r="AB6" s="57" t="s">
        <v>64</v>
      </c>
      <c r="AC6" s="57" t="s">
        <v>65</v>
      </c>
      <c r="AD6" s="57" t="s">
        <v>66</v>
      </c>
      <c r="AE6" s="57" t="s">
        <v>67</v>
      </c>
      <c r="AF6" s="57" t="s">
        <v>68</v>
      </c>
      <c r="AG6" s="57" t="s">
        <v>69</v>
      </c>
      <c r="AH6" s="58" t="s">
        <v>70</v>
      </c>
      <c r="AI6" s="2"/>
    </row>
    <row r="7" spans="1:35" ht="51.6" hidden="1" thickBot="1">
      <c r="A7" s="72" t="str">
        <f>A3</f>
        <v>No. ORDEN</v>
      </c>
      <c r="B7" s="72" t="str">
        <f>B3</f>
        <v xml:space="preserve"> DENOMINACIÓN DEL EMPLEO </v>
      </c>
      <c r="C7" s="72" t="str">
        <f>C3</f>
        <v>VALOR HORA</v>
      </c>
      <c r="D7" s="56" t="s">
        <v>40</v>
      </c>
      <c r="E7" s="57" t="s">
        <v>41</v>
      </c>
      <c r="F7" s="57" t="s">
        <v>42</v>
      </c>
      <c r="G7" s="57" t="s">
        <v>43</v>
      </c>
      <c r="H7" s="57" t="s">
        <v>44</v>
      </c>
      <c r="I7" s="57" t="s">
        <v>45</v>
      </c>
      <c r="J7" s="57" t="s">
        <v>46</v>
      </c>
      <c r="K7" s="57" t="s">
        <v>47</v>
      </c>
      <c r="L7" s="57" t="s">
        <v>48</v>
      </c>
      <c r="M7" s="57" t="s">
        <v>49</v>
      </c>
      <c r="N7" s="57" t="s">
        <v>50</v>
      </c>
      <c r="O7" s="57" t="s">
        <v>51</v>
      </c>
      <c r="P7" s="57" t="s">
        <v>52</v>
      </c>
      <c r="Q7" s="57" t="s">
        <v>53</v>
      </c>
      <c r="R7" s="57" t="s">
        <v>54</v>
      </c>
      <c r="S7" s="57" t="s">
        <v>55</v>
      </c>
      <c r="T7" s="57" t="s">
        <v>56</v>
      </c>
      <c r="U7" s="57" t="s">
        <v>57</v>
      </c>
      <c r="V7" s="57" t="s">
        <v>58</v>
      </c>
      <c r="W7" s="57" t="s">
        <v>59</v>
      </c>
      <c r="X7" s="57" t="s">
        <v>60</v>
      </c>
      <c r="Y7" s="57" t="s">
        <v>61</v>
      </c>
      <c r="Z7" s="57" t="s">
        <v>62</v>
      </c>
      <c r="AA7" s="57" t="s">
        <v>63</v>
      </c>
      <c r="AB7" s="57" t="s">
        <v>64</v>
      </c>
      <c r="AC7" s="57" t="s">
        <v>65</v>
      </c>
      <c r="AD7" s="57" t="s">
        <v>66</v>
      </c>
      <c r="AE7" s="57" t="s">
        <v>67</v>
      </c>
      <c r="AF7" s="57" t="s">
        <v>68</v>
      </c>
      <c r="AG7" s="57" t="s">
        <v>69</v>
      </c>
      <c r="AH7" s="58" t="s">
        <v>70</v>
      </c>
      <c r="AI7" s="2"/>
    </row>
    <row r="8" spans="1:35">
      <c r="A8" s="60">
        <v>1</v>
      </c>
      <c r="B8" s="50" t="str">
        <f>+'10 - 2008'!B8</f>
        <v>ODONTOLOGO</v>
      </c>
      <c r="C8" s="50">
        <f>+'10 - 2008'!AE8/'10 - 2008'!BK8</f>
        <v>20266.456975360001</v>
      </c>
      <c r="D8" s="50">
        <f>+$C8*'10 - 2008'!AF8</f>
        <v>0</v>
      </c>
      <c r="E8" s="50">
        <f>+$C$8*'10 - 2008'!AG8</f>
        <v>0</v>
      </c>
      <c r="F8" s="50">
        <f>+$C$8*'10 - 2008'!AH8</f>
        <v>0</v>
      </c>
      <c r="G8" s="50">
        <f>+$C$8*'10 - 2008'!AI8</f>
        <v>0</v>
      </c>
      <c r="H8" s="50">
        <f>+$C$8*'10 - 2008'!AJ8</f>
        <v>3242633.1160575999</v>
      </c>
      <c r="I8" s="50">
        <f>+$C$8*'10 - 2008'!AK8</f>
        <v>0</v>
      </c>
      <c r="J8" s="50">
        <f>+$C$8*'10 - 2008'!AL8</f>
        <v>0</v>
      </c>
      <c r="K8" s="50">
        <f>+$C$8*'10 - 2008'!AM8</f>
        <v>0</v>
      </c>
      <c r="L8" s="50">
        <f>+$C$8*'10 - 2008'!AN8</f>
        <v>0</v>
      </c>
      <c r="M8" s="50">
        <f>+$C$8*'10 - 2008'!AO8</f>
        <v>0</v>
      </c>
      <c r="N8" s="50">
        <f>+$C$8*'10 - 2008'!AP8</f>
        <v>0</v>
      </c>
      <c r="O8" s="50">
        <f>+$C$8*'10 - 2008'!AQ8</f>
        <v>0</v>
      </c>
      <c r="P8" s="50">
        <f>+$C$8*'10 - 2008'!AR8</f>
        <v>0</v>
      </c>
      <c r="Q8" s="50">
        <f>+$C$8*'10 - 2008'!AS8</f>
        <v>0</v>
      </c>
      <c r="R8" s="50">
        <f>+$C$8*'10 - 2008'!AT8</f>
        <v>0</v>
      </c>
      <c r="S8" s="50">
        <f>+$C$8*'10 - 2008'!AU8</f>
        <v>0</v>
      </c>
      <c r="T8" s="50">
        <f>+$C$8*'10 - 2008'!AV8</f>
        <v>0</v>
      </c>
      <c r="U8" s="50">
        <f>+$C$8*'10 - 2008'!AW8</f>
        <v>0</v>
      </c>
      <c r="V8" s="50">
        <f>+$C$8*'10 - 2008'!AX8</f>
        <v>0</v>
      </c>
      <c r="W8" s="50">
        <f>+$C$8*'10 - 2008'!AY8</f>
        <v>0</v>
      </c>
      <c r="X8" s="50">
        <f>+$C$8*'10 - 2008'!AZ8</f>
        <v>0</v>
      </c>
      <c r="Y8" s="50">
        <f>+$C$8*'10 - 2008'!BA8</f>
        <v>0</v>
      </c>
      <c r="Z8" s="50">
        <f>+$C$8*'10 - 2008'!BB8</f>
        <v>0</v>
      </c>
      <c r="AA8" s="50">
        <f>+$C$8*'10 - 2008'!BC8</f>
        <v>0</v>
      </c>
      <c r="AB8" s="50">
        <f>+$C$8*'10 - 2008'!BD8</f>
        <v>0</v>
      </c>
      <c r="AC8" s="50">
        <f>+$C$8*'10 - 2008'!BE8</f>
        <v>0</v>
      </c>
      <c r="AD8" s="50">
        <f>+$C$8*'10 - 2008'!BF8</f>
        <v>0</v>
      </c>
      <c r="AE8" s="50">
        <f>+$C$8*'10 - 2008'!BG8</f>
        <v>0</v>
      </c>
      <c r="AF8" s="50">
        <f>+$C$8*'10 - 2008'!BH8</f>
        <v>0</v>
      </c>
      <c r="AG8" s="50">
        <f>+$C$8*'10 - 2008'!BI8</f>
        <v>0</v>
      </c>
      <c r="AH8" s="50">
        <f>+$C$8*'10 - 2008'!BJ8</f>
        <v>405329.13950719999</v>
      </c>
      <c r="AI8" s="2"/>
    </row>
    <row r="9" spans="1:35">
      <c r="A9" s="60">
        <v>2</v>
      </c>
      <c r="B9" s="50" t="str">
        <f>+'10 - 2008'!B9</f>
        <v>MEDICO RURAL</v>
      </c>
      <c r="C9" s="50">
        <f>+'10 - 2008'!AE9/'10 - 2008'!BK9</f>
        <v>23916.729676800005</v>
      </c>
      <c r="D9" s="50">
        <f>+$C$9*'10 - 2008'!AF9</f>
        <v>1435003.7806080002</v>
      </c>
      <c r="E9" s="50">
        <f>+$C$9*'10 - 2008'!AG9</f>
        <v>191333.83741440004</v>
      </c>
      <c r="F9" s="50">
        <f>+$C$9*'10 - 2008'!AH9</f>
        <v>2056838.7522048005</v>
      </c>
      <c r="G9" s="50">
        <f>+$C$9*'10 - 2008'!AI9</f>
        <v>0</v>
      </c>
      <c r="H9" s="50">
        <f>+$C$9*'10 - 2008'!AJ9</f>
        <v>0</v>
      </c>
      <c r="I9" s="50">
        <f>+$C$9*'10 - 2008'!AK9</f>
        <v>382667.67482880008</v>
      </c>
      <c r="J9" s="50">
        <f>+$C$9*'10 - 2008'!AL9</f>
        <v>0</v>
      </c>
      <c r="K9" s="50">
        <f>+$C$9*'10 - 2008'!AM9</f>
        <v>0</v>
      </c>
      <c r="L9" s="50">
        <f>+$C$9*'10 - 2008'!AN9</f>
        <v>0</v>
      </c>
      <c r="M9" s="50">
        <f>+$C$9*'10 - 2008'!AO9</f>
        <v>0</v>
      </c>
      <c r="N9" s="50">
        <f>+$C$9*'10 - 2008'!AO9</f>
        <v>0</v>
      </c>
      <c r="O9" s="50">
        <f>+$C$9*'10 - 2008'!AP9</f>
        <v>0</v>
      </c>
      <c r="P9" s="50">
        <f>+$C$9*'10 - 2008'!AQ9</f>
        <v>0</v>
      </c>
      <c r="Q9" s="50">
        <f>+$C$9*'10 - 2008'!AR9</f>
        <v>0</v>
      </c>
      <c r="R9" s="50">
        <f>+$C$9*'10 - 2008'!AS9</f>
        <v>0</v>
      </c>
      <c r="S9" s="50">
        <f>+$C$9*'10 - 2008'!AT9</f>
        <v>0</v>
      </c>
      <c r="T9" s="50">
        <f>+$C$9*'10 - 2008'!AU9</f>
        <v>239167.29676800006</v>
      </c>
      <c r="U9" s="50">
        <f>+$C$9*'10 - 2008'!AV9</f>
        <v>0</v>
      </c>
      <c r="V9" s="50">
        <f>+$C$9*'10 - 2008'!AW9</f>
        <v>0</v>
      </c>
      <c r="W9" s="50">
        <f>+$C$9*'10 - 2008'!AX9</f>
        <v>0</v>
      </c>
      <c r="X9" s="50">
        <f>+$C$9*'10 - 2008'!AY9</f>
        <v>0</v>
      </c>
      <c r="Y9" s="50">
        <f>+$C$9*'10 - 2008'!AZ9</f>
        <v>0</v>
      </c>
      <c r="Z9" s="50">
        <f>+$C$9*'10 - 2008'!BA9</f>
        <v>0</v>
      </c>
      <c r="AA9" s="50">
        <f>+$C$9*'10 - 2008'!BB9</f>
        <v>0</v>
      </c>
      <c r="AB9" s="50">
        <f>+$C$9*'10 - 2008'!BC9</f>
        <v>0</v>
      </c>
      <c r="AC9" s="50">
        <f>+$C$9*'10 - 2008'!BD9</f>
        <v>0</v>
      </c>
      <c r="AD9" s="50">
        <f>+$C$9*'10 - 2008'!BE9</f>
        <v>0</v>
      </c>
      <c r="AE9" s="50">
        <f>+$C$9*'10 - 2008'!BF9</f>
        <v>0</v>
      </c>
      <c r="AF9" s="50">
        <f>+$C$9*'10 - 2008'!BG9</f>
        <v>0</v>
      </c>
      <c r="AG9" s="50">
        <f>+$C$9*'10 - 2008'!BH9</f>
        <v>0</v>
      </c>
      <c r="AH9" s="50">
        <f>+$C$9*'10 - 2008'!BI9</f>
        <v>0</v>
      </c>
      <c r="AI9" s="2"/>
    </row>
    <row r="10" spans="1:35">
      <c r="A10" s="60">
        <v>3</v>
      </c>
      <c r="B10" s="50" t="str">
        <f>+'10 - 2008'!B10</f>
        <v>MEDICO RURAL</v>
      </c>
      <c r="C10" s="50">
        <f>+'10 - 2008'!AE10/'10 - 2008'!BK10</f>
        <v>23916.729676800005</v>
      </c>
      <c r="D10" s="50">
        <f>+$C$10*'10 - 2008'!AF10</f>
        <v>0</v>
      </c>
      <c r="E10" s="50">
        <f>+$C$10*'10 - 2008'!AG10</f>
        <v>191333.83741440004</v>
      </c>
      <c r="F10" s="50">
        <f>+$C$10*'10 - 2008'!AH10</f>
        <v>3013507.9392768005</v>
      </c>
      <c r="G10" s="50">
        <f>+$C$10*'10 - 2008'!AI10</f>
        <v>0</v>
      </c>
      <c r="H10" s="50">
        <f>+$C$10*'10 - 2008'!AJ10</f>
        <v>0</v>
      </c>
      <c r="I10" s="50">
        <f>+$C$10*'10 - 2008'!AK10</f>
        <v>382667.67482880008</v>
      </c>
      <c r="J10" s="50">
        <f>+$C$10*'10 - 2008'!AL10</f>
        <v>191333.83741440004</v>
      </c>
      <c r="K10" s="50">
        <f>+$C$10*'10 - 2008'!AM10</f>
        <v>287000.75612160005</v>
      </c>
      <c r="L10" s="50">
        <f>+$C$10*'10 - 2008'!AN10</f>
        <v>0</v>
      </c>
      <c r="M10" s="50">
        <f>+$C$10*'10 - 2008'!AO10</f>
        <v>0</v>
      </c>
      <c r="N10" s="50">
        <f>+$C$10*'10 - 2008'!AP10</f>
        <v>0</v>
      </c>
      <c r="O10" s="50">
        <f>+$C$10*'10 - 2008'!AQ10</f>
        <v>0</v>
      </c>
      <c r="P10" s="50">
        <f>+$C$10*'10 - 2008'!AR10</f>
        <v>0</v>
      </c>
      <c r="Q10" s="50">
        <f>+$C$10*'10 - 2008'!AS10</f>
        <v>0</v>
      </c>
      <c r="R10" s="50">
        <f>+$C$10*'10 - 2008'!AT10</f>
        <v>0</v>
      </c>
      <c r="S10" s="50">
        <f>+$C$10*'10 - 2008'!AU10</f>
        <v>239167.29676800006</v>
      </c>
      <c r="T10" s="50">
        <f>+$C$10*'10 - 2008'!AV10</f>
        <v>0</v>
      </c>
      <c r="U10" s="50">
        <f>+$C$10*'10 - 2008'!AW10</f>
        <v>0</v>
      </c>
      <c r="V10" s="50">
        <f>+$C$10*'10 - 2008'!AX10</f>
        <v>0</v>
      </c>
      <c r="W10" s="50">
        <f>+$C$10*'10 - 2008'!AY10</f>
        <v>0</v>
      </c>
      <c r="X10" s="50">
        <f>+$C$10*'10 - 2008'!AZ10</f>
        <v>0</v>
      </c>
      <c r="Y10" s="50">
        <f>+$C$10*'10 - 2008'!BA10</f>
        <v>0</v>
      </c>
      <c r="Z10" s="50">
        <f>+$C$10*'10 - 2008'!BB10</f>
        <v>0</v>
      </c>
      <c r="AA10" s="50">
        <f>+$C$10*'10 - 2008'!BC10</f>
        <v>0</v>
      </c>
      <c r="AB10" s="50">
        <f>+$C$10*'10 - 2008'!BD10</f>
        <v>0</v>
      </c>
      <c r="AC10" s="50">
        <f>+$C$10*'10 - 2008'!BE10</f>
        <v>0</v>
      </c>
      <c r="AD10" s="50">
        <f>+$C$10*'10 - 2008'!BF10</f>
        <v>0</v>
      </c>
      <c r="AE10" s="50">
        <f>+$C$10*'10 - 2008'!BG10</f>
        <v>0</v>
      </c>
      <c r="AF10" s="50">
        <f>+$C$10*'10 - 2008'!BH10</f>
        <v>0</v>
      </c>
      <c r="AG10" s="50">
        <f>+$C$10*'10 - 2008'!BI10</f>
        <v>0</v>
      </c>
      <c r="AH10" s="50">
        <f>+$C$10*'10 - 2008'!BJ10</f>
        <v>0</v>
      </c>
      <c r="AI10" s="2"/>
    </row>
    <row r="11" spans="1:35">
      <c r="A11" s="60">
        <v>4</v>
      </c>
      <c r="B11" s="50" t="str">
        <f>+'10 - 2008'!B11</f>
        <v>BACTERIOLOGA</v>
      </c>
      <c r="C11" s="50">
        <f>+'10 - 2008'!AE11/'10 - 2008'!BK11</f>
        <v>12206.390097920001</v>
      </c>
      <c r="D11" s="50">
        <f>+$C$11*'10 - 2008'!AF11</f>
        <v>0</v>
      </c>
      <c r="E11" s="50">
        <f>+$C$11*'10 - 2008'!AG11</f>
        <v>0</v>
      </c>
      <c r="F11" s="50">
        <f>+$C$11*'10 - 2008'!AH11</f>
        <v>0</v>
      </c>
      <c r="G11" s="50">
        <f>+$C$11*'10 - 2008'!AI11</f>
        <v>0</v>
      </c>
      <c r="H11" s="50">
        <f>+$C$11*'10 - 2008'!AJ11</f>
        <v>0</v>
      </c>
      <c r="I11" s="50">
        <f>+$C$11*'10 - 2008'!AK11</f>
        <v>0</v>
      </c>
      <c r="J11" s="50">
        <f>+$C$11*'10 - 2008'!AL11</f>
        <v>0</v>
      </c>
      <c r="K11" s="50">
        <f>+$C$11*'10 - 2008'!AM11</f>
        <v>0</v>
      </c>
      <c r="L11" s="50">
        <f>+$C$11*'10 - 2008'!AN11</f>
        <v>0</v>
      </c>
      <c r="M11" s="50">
        <f>+$C$11*'10 - 2008'!AO11</f>
        <v>0</v>
      </c>
      <c r="N11" s="50">
        <f>+$C$11*'10 - 2008'!AP11</f>
        <v>0</v>
      </c>
      <c r="O11" s="50">
        <f>+$C$11*'10 - 2008'!AQ11</f>
        <v>0</v>
      </c>
      <c r="P11" s="50">
        <f>+$C$11*'10 - 2008'!AR11</f>
        <v>0</v>
      </c>
      <c r="Q11" s="50">
        <f>+$C$11*'10 - 2008'!AS11</f>
        <v>0</v>
      </c>
      <c r="R11" s="50">
        <f>+$C$11*'10 - 2008'!AT11</f>
        <v>0</v>
      </c>
      <c r="S11" s="50">
        <f>+$C$11*'10 - 2008'!AU11</f>
        <v>0</v>
      </c>
      <c r="T11" s="50">
        <f>+$C$11*'10 - 2008'!AV11</f>
        <v>2197150.2176256003</v>
      </c>
      <c r="U11" s="50">
        <f>+$C$11*'10 - 2008'!AW11</f>
        <v>0</v>
      </c>
      <c r="V11" s="50">
        <f>+$C$11*'10 - 2008'!AX11</f>
        <v>0</v>
      </c>
      <c r="W11" s="50">
        <f>+$C$11*'10 - 2008'!AY11</f>
        <v>0</v>
      </c>
      <c r="X11" s="50">
        <f>+$C$11*'10 - 2008'!AZ11</f>
        <v>0</v>
      </c>
      <c r="Y11" s="50">
        <f>+$C$11*'10 - 2008'!BA11</f>
        <v>0</v>
      </c>
      <c r="Z11" s="50">
        <f>+$C$11*'10 - 2008'!BB11</f>
        <v>0</v>
      </c>
      <c r="AA11" s="50">
        <f>+$C$11*'10 - 2008'!BC11</f>
        <v>0</v>
      </c>
      <c r="AB11" s="50">
        <f>+$C$11*'10 - 2008'!BD11</f>
        <v>0</v>
      </c>
      <c r="AC11" s="50">
        <f>+$C$11*'10 - 2008'!BE11</f>
        <v>0</v>
      </c>
      <c r="AD11" s="50">
        <f>+$C$11*'10 - 2008'!BF11</f>
        <v>0</v>
      </c>
      <c r="AE11" s="50">
        <f>+$C$11*'10 - 2008'!BG11</f>
        <v>0</v>
      </c>
      <c r="AF11" s="50">
        <f>+$C$11*'10 - 2008'!BH11</f>
        <v>0</v>
      </c>
      <c r="AG11" s="50">
        <f>+$C$11*'10 - 2008'!BI11</f>
        <v>0</v>
      </c>
      <c r="AH11" s="50">
        <f>+$C$11*'10 - 2008'!BJ11</f>
        <v>0</v>
      </c>
      <c r="AI11" s="2"/>
    </row>
    <row r="12" spans="1:35">
      <c r="A12" s="60">
        <v>5</v>
      </c>
      <c r="B12" s="50" t="str">
        <f>+'10 - 2008'!B12</f>
        <v>JEFE ENFERMERA</v>
      </c>
      <c r="C12" s="50">
        <f>+'10 - 2008'!AE12/'10 - 2008'!BK12</f>
        <v>15854.329635839998</v>
      </c>
      <c r="D12" s="50">
        <f>+$C$12*'10 - 2008'!AF12</f>
        <v>0</v>
      </c>
      <c r="E12" s="50">
        <f>+$C$12*'10 - 2008'!AG12</f>
        <v>0</v>
      </c>
      <c r="F12" s="50">
        <f>+$C$12*'10 - 2008'!AH12</f>
        <v>0</v>
      </c>
      <c r="G12" s="50">
        <f>+$C$12*'10 - 2008'!AI12</f>
        <v>0</v>
      </c>
      <c r="H12" s="50">
        <f>+$C$12*'10 - 2008'!AJ12</f>
        <v>0</v>
      </c>
      <c r="I12" s="50">
        <f>+$C$12*'10 - 2008'!AK12</f>
        <v>2219606.1490175999</v>
      </c>
      <c r="J12" s="50">
        <f>+$C$12*'10 - 2008'!AL12</f>
        <v>158543.2963584</v>
      </c>
      <c r="K12" s="50">
        <f>+$C$12*'10 - 2008'!AM12</f>
        <v>0</v>
      </c>
      <c r="L12" s="50">
        <f>+$C$12*'10 - 2008'!AN12</f>
        <v>0</v>
      </c>
      <c r="M12" s="50">
        <f>+$C$12*'10 - 2008'!AO12</f>
        <v>0</v>
      </c>
      <c r="N12" s="50">
        <f>+$C$12*'10 - 2008'!AP12</f>
        <v>0</v>
      </c>
      <c r="O12" s="50">
        <f>+$C$12*'10 - 2008'!AQ12</f>
        <v>0</v>
      </c>
      <c r="P12" s="50">
        <f>+$C$12*'10 - 2008'!AR12</f>
        <v>0</v>
      </c>
      <c r="Q12" s="50">
        <f>+$C$12*'10 - 2008'!AS12</f>
        <v>0</v>
      </c>
      <c r="R12" s="50">
        <f>+$C$12*'10 - 2008'!AT12</f>
        <v>0</v>
      </c>
      <c r="S12" s="50">
        <f>+$C$12*'10 - 2008'!AU12</f>
        <v>158543.2963584</v>
      </c>
      <c r="T12" s="50">
        <f>+$C$12*'10 - 2008'!AV12</f>
        <v>0</v>
      </c>
      <c r="U12" s="50">
        <f>+$C$12*'10 - 2008'!AW12</f>
        <v>0</v>
      </c>
      <c r="V12" s="50">
        <f>+$C$12*'10 - 2008'!AX12</f>
        <v>0</v>
      </c>
      <c r="W12" s="50">
        <f>+$C$12*'10 - 2008'!AY12</f>
        <v>0</v>
      </c>
      <c r="X12" s="50">
        <f>+$C$12*'10 - 2008'!AZ12</f>
        <v>0</v>
      </c>
      <c r="Y12" s="50">
        <f>+$C$12*'10 - 2008'!BA12</f>
        <v>0</v>
      </c>
      <c r="Z12" s="50">
        <f>+$C$12*'10 - 2008'!BB12</f>
        <v>0</v>
      </c>
      <c r="AA12" s="50">
        <f>+$C$12*'10 - 2008'!BC12</f>
        <v>0</v>
      </c>
      <c r="AB12" s="50">
        <f>+$C$12*'10 - 2008'!BD12</f>
        <v>0</v>
      </c>
      <c r="AC12" s="50">
        <f>+$C$12*'10 - 2008'!BE12</f>
        <v>0</v>
      </c>
      <c r="AD12" s="50">
        <f>+$C$12*'10 - 2008'!BF12</f>
        <v>0</v>
      </c>
      <c r="AE12" s="50">
        <f>+$C$12*'10 - 2008'!BG12</f>
        <v>0</v>
      </c>
      <c r="AF12" s="50">
        <f>+$C$12*'10 - 2008'!BH12</f>
        <v>0</v>
      </c>
      <c r="AG12" s="50">
        <f>+$C$12*'10 - 2008'!BI12</f>
        <v>0</v>
      </c>
      <c r="AH12" s="50">
        <f>+$C$12*'10 - 2008'!BJ12</f>
        <v>317086.59271679999</v>
      </c>
      <c r="AI12" s="2"/>
    </row>
    <row r="13" spans="1:35">
      <c r="A13" s="60">
        <v>6</v>
      </c>
      <c r="B13" s="50" t="str">
        <f>+'10 - 2008'!B13</f>
        <v>AUX ENFERMERIA</v>
      </c>
      <c r="C13" s="50">
        <f>+'10 - 2008'!AE13/'10 - 2008'!BK13</f>
        <v>9235.5361484799978</v>
      </c>
      <c r="D13" s="50">
        <f>+$C$13*'10 - 2008'!AF13</f>
        <v>0</v>
      </c>
      <c r="E13" s="50">
        <f>+$C$13*'10 - 2008'!AG13</f>
        <v>0</v>
      </c>
      <c r="F13" s="50">
        <f>+$C$13*'10 - 2008'!AH13</f>
        <v>0</v>
      </c>
      <c r="G13" s="50">
        <f>+$C$13*'10 - 2008'!AI13</f>
        <v>0</v>
      </c>
      <c r="H13" s="50">
        <f>+$C$13*'10 - 2008'!AJ13</f>
        <v>0</v>
      </c>
      <c r="I13" s="50">
        <f>+$C$13*'10 - 2008'!AK13</f>
        <v>1477685.7837567995</v>
      </c>
      <c r="J13" s="50">
        <f>+$C$13*'10 - 2008'!AL13</f>
        <v>92355.361484799971</v>
      </c>
      <c r="K13" s="50">
        <f>+$C$13*'10 - 2008'!AM13</f>
        <v>0</v>
      </c>
      <c r="L13" s="50">
        <f>+$C$13*'10 - 2008'!AN13</f>
        <v>0</v>
      </c>
      <c r="M13" s="50">
        <f>+$C$13*'10 - 2008'!AO13</f>
        <v>0</v>
      </c>
      <c r="N13" s="50">
        <f>+$C$13*'10 - 2008'!AP13</f>
        <v>0</v>
      </c>
      <c r="O13" s="50">
        <f>+$C$13*'10 - 2008'!AQ13</f>
        <v>0</v>
      </c>
      <c r="P13" s="50">
        <f>+$C$13*'10 - 2008'!AR13</f>
        <v>0</v>
      </c>
      <c r="Q13" s="50">
        <f>+$C$13*'10 - 2008'!AS13</f>
        <v>0</v>
      </c>
      <c r="R13" s="50">
        <f>+$C$13*'10 - 2008'!AT13</f>
        <v>0</v>
      </c>
      <c r="S13" s="50">
        <f>+$C$13*'10 - 2008'!AU13</f>
        <v>0</v>
      </c>
      <c r="T13" s="50">
        <f>+$C$13*'10 - 2008'!AV13</f>
        <v>0</v>
      </c>
      <c r="U13" s="50">
        <f>+$C$13*'10 - 2008'!AW13</f>
        <v>0</v>
      </c>
      <c r="V13" s="50">
        <f>+$C$13*'10 - 2008'!AX13</f>
        <v>0</v>
      </c>
      <c r="W13" s="50">
        <f>+$C$13*'10 - 2008'!AY13</f>
        <v>0</v>
      </c>
      <c r="X13" s="50">
        <f>+$C$13*'10 - 2008'!AZ13</f>
        <v>0</v>
      </c>
      <c r="Y13" s="50">
        <f>+$C$13*'10 - 2008'!BA13</f>
        <v>0</v>
      </c>
      <c r="Z13" s="50">
        <f>+$C$13*'10 - 2008'!BB13</f>
        <v>0</v>
      </c>
      <c r="AA13" s="50">
        <f>+$C$13*'10 - 2008'!BC13</f>
        <v>0</v>
      </c>
      <c r="AB13" s="50">
        <f>+$C$13*'10 - 2008'!BD13</f>
        <v>0</v>
      </c>
      <c r="AC13" s="50">
        <f>+$C$13*'10 - 2008'!BE13</f>
        <v>0</v>
      </c>
      <c r="AD13" s="50">
        <f>+$C$13*'10 - 2008'!BF13</f>
        <v>0</v>
      </c>
      <c r="AE13" s="50">
        <f>+$C$13*'10 - 2008'!BG13</f>
        <v>0</v>
      </c>
      <c r="AF13" s="50">
        <f>+$C$13*'10 - 2008'!BH13</f>
        <v>0</v>
      </c>
      <c r="AG13" s="50">
        <f>+$C$13*'10 - 2008'!BI13</f>
        <v>0</v>
      </c>
      <c r="AH13" s="50">
        <f>+$C$13*'10 - 2008'!BJ13</f>
        <v>92355.361484799971</v>
      </c>
      <c r="AI13" s="2"/>
    </row>
    <row r="14" spans="1:35">
      <c r="A14" s="60">
        <v>7</v>
      </c>
      <c r="B14" s="50" t="str">
        <f>+'10 - 2008'!B14</f>
        <v>AUX ENFERMERIA</v>
      </c>
      <c r="C14" s="50">
        <f>+'10 - 2008'!AE14/'10 - 2008'!BK14</f>
        <v>9235.5361484799978</v>
      </c>
      <c r="D14" s="50">
        <f>+$C$14*'10 - 2008'!AF14</f>
        <v>0</v>
      </c>
      <c r="E14" s="50">
        <f>+$C$14*'10 - 2008'!AG14</f>
        <v>0</v>
      </c>
      <c r="F14" s="50">
        <f>+$C$14*'10 - 2008'!AH14</f>
        <v>1385330.4222719998</v>
      </c>
      <c r="G14" s="50">
        <f>+$C$14*'10 - 2008'!AI14</f>
        <v>0</v>
      </c>
      <c r="H14" s="50">
        <f>+$C$14*'10 - 2008'!AJ14</f>
        <v>0</v>
      </c>
      <c r="I14" s="50">
        <f>+$C$14*'10 - 2008'!AK14</f>
        <v>184710.72296959994</v>
      </c>
      <c r="J14" s="50">
        <f>+$C$14*'10 - 2008'!AL14</f>
        <v>0</v>
      </c>
      <c r="K14" s="50">
        <f>+$C$14*'10 - 2008'!AM14</f>
        <v>0</v>
      </c>
      <c r="L14" s="50">
        <f>+$C$14*'10 - 2008'!AN14</f>
        <v>0</v>
      </c>
      <c r="M14" s="50">
        <f>+$C$14*'10 - 2008'!AO14</f>
        <v>0</v>
      </c>
      <c r="N14" s="50">
        <f>+$C$14*'10 - 2008'!AP14</f>
        <v>0</v>
      </c>
      <c r="O14" s="50">
        <f>+$C$14*'10 - 2008'!AQ14</f>
        <v>0</v>
      </c>
      <c r="P14" s="50">
        <f>+$C$14*'10 - 2008'!AR14</f>
        <v>0</v>
      </c>
      <c r="Q14" s="50">
        <f>+$C$14*'10 - 2008'!AS14</f>
        <v>0</v>
      </c>
      <c r="R14" s="50">
        <f>+$C$14*'10 - 2008'!AT14</f>
        <v>0</v>
      </c>
      <c r="S14" s="50">
        <f>+$C$14*'10 - 2008'!AU14</f>
        <v>92355.361484799971</v>
      </c>
      <c r="T14" s="50">
        <f>+$C$14*'10 - 2008'!AV14</f>
        <v>0</v>
      </c>
      <c r="U14" s="50">
        <f>+$C$14*'10 - 2008'!AW14</f>
        <v>0</v>
      </c>
      <c r="V14" s="50">
        <f>+$C$14*'10 - 2008'!AX14</f>
        <v>0</v>
      </c>
      <c r="W14" s="50">
        <f>+$C$14*'10 - 2008'!AY14</f>
        <v>0</v>
      </c>
      <c r="X14" s="50">
        <f>+$C$14*'10 - 2008'!AZ14</f>
        <v>0</v>
      </c>
      <c r="Y14" s="50">
        <f>+$C$14*'10 - 2008'!BA14</f>
        <v>0</v>
      </c>
      <c r="Z14" s="50">
        <f>+$C$14*'10 - 2008'!BB14</f>
        <v>0</v>
      </c>
      <c r="AA14" s="50">
        <f>+$C$14*'10 - 2008'!BC14</f>
        <v>0</v>
      </c>
      <c r="AB14" s="50">
        <f>+$C$14*'10 - 2008'!BD14</f>
        <v>0</v>
      </c>
      <c r="AC14" s="50">
        <f>+$C$14*'10 - 2008'!BE14</f>
        <v>0</v>
      </c>
      <c r="AD14" s="50">
        <f>+$C$14*'10 - 2008'!BF14</f>
        <v>0</v>
      </c>
      <c r="AE14" s="50">
        <f>+$C$14*'10 - 2008'!BG14</f>
        <v>0</v>
      </c>
      <c r="AF14" s="50">
        <f>+$C$14*'10 - 2008'!BH14</f>
        <v>0</v>
      </c>
      <c r="AG14" s="50">
        <f>+$C$14*'10 - 2008'!BI14</f>
        <v>0</v>
      </c>
      <c r="AH14" s="50">
        <f>+$C$14*'10 - 2008'!BJ14</f>
        <v>0</v>
      </c>
      <c r="AI14" s="2"/>
    </row>
    <row r="15" spans="1:35">
      <c r="A15" s="60">
        <v>8</v>
      </c>
      <c r="B15" s="50" t="str">
        <f>+'10 - 2008'!B15</f>
        <v>AUX ENFERMERIA</v>
      </c>
      <c r="C15" s="50">
        <f>+'10 - 2008'!AE15/'10 - 2008'!BK15</f>
        <v>9235.5361484799978</v>
      </c>
      <c r="D15" s="50">
        <f>+$C$15*'10 - 2008'!AF15</f>
        <v>369421.44593919988</v>
      </c>
      <c r="E15" s="50">
        <f>+$C$15*'10 - 2008'!AG15</f>
        <v>0</v>
      </c>
      <c r="F15" s="50">
        <f>+$C$15*'10 - 2008'!AH15</f>
        <v>0</v>
      </c>
      <c r="G15" s="50">
        <f>+$C$15*'10 - 2008'!AI15</f>
        <v>0</v>
      </c>
      <c r="H15" s="50">
        <f>+$C$15*'10 - 2008'!AJ15</f>
        <v>0</v>
      </c>
      <c r="I15" s="50">
        <f>+$C$15*'10 - 2008'!AK15</f>
        <v>0</v>
      </c>
      <c r="J15" s="50">
        <f>+$C$15*'10 - 2008'!AL15</f>
        <v>0</v>
      </c>
      <c r="K15" s="50">
        <f>+$C$15*'10 - 2008'!AM15</f>
        <v>1292975.0607871998</v>
      </c>
      <c r="L15" s="50">
        <f>+$C$15*'10 - 2008'!AN15</f>
        <v>0</v>
      </c>
      <c r="M15" s="50">
        <f>+$C$15*'10 - 2008'!AO15</f>
        <v>0</v>
      </c>
      <c r="N15" s="50">
        <f>+$C$15*'10 - 2008'!AP15</f>
        <v>0</v>
      </c>
      <c r="O15" s="50">
        <f>+$C$15*'10 - 2008'!AQ15</f>
        <v>0</v>
      </c>
      <c r="P15" s="50">
        <f>+$C$15*'10 - 2008'!AR15</f>
        <v>0</v>
      </c>
      <c r="Q15" s="50">
        <f>+$C$15*'10 - 2008'!AS15</f>
        <v>0</v>
      </c>
      <c r="R15" s="50">
        <f>+$C$15*'10 - 2008'!AT15</f>
        <v>0</v>
      </c>
      <c r="S15" s="50">
        <f>+$C$15*'10 - 2008'!AU15</f>
        <v>0</v>
      </c>
      <c r="T15" s="50">
        <f>+$C$15*'10 - 2008'!AV15</f>
        <v>0</v>
      </c>
      <c r="U15" s="50">
        <f>+$C$15*'10 - 2008'!AW15</f>
        <v>0</v>
      </c>
      <c r="V15" s="50">
        <f>+$C$15*'10 - 2008'!AX15</f>
        <v>0</v>
      </c>
      <c r="W15" s="50">
        <f>+$C$15*'10 - 2008'!AY15</f>
        <v>0</v>
      </c>
      <c r="X15" s="50">
        <f>+$C$15*'10 - 2008'!AZ15</f>
        <v>0</v>
      </c>
      <c r="Y15" s="50">
        <f>+$C$15*'10 - 2008'!BA15</f>
        <v>0</v>
      </c>
      <c r="Z15" s="50">
        <f>+$C$15*'10 - 2008'!BB15</f>
        <v>0</v>
      </c>
      <c r="AA15" s="50">
        <f>+$C$15*'10 - 2008'!BC15</f>
        <v>0</v>
      </c>
      <c r="AB15" s="50">
        <f>+$C$15*'10 - 2008'!BD15</f>
        <v>0</v>
      </c>
      <c r="AC15" s="50">
        <f>+$C$15*'10 - 2008'!BE15</f>
        <v>0</v>
      </c>
      <c r="AD15" s="50">
        <f>+$C$15*'10 - 2008'!BF15</f>
        <v>0</v>
      </c>
      <c r="AE15" s="50">
        <f>+$C$15*'10 - 2008'!BG15</f>
        <v>0</v>
      </c>
      <c r="AF15" s="50">
        <f>+$C$15*'10 - 2008'!BH15</f>
        <v>0</v>
      </c>
      <c r="AG15" s="50">
        <f>+$C$15*'10 - 2008'!BI15</f>
        <v>0</v>
      </c>
      <c r="AH15" s="50">
        <f>+$C$15*'10 - 2008'!BJ15</f>
        <v>0</v>
      </c>
      <c r="AI15" s="2"/>
    </row>
    <row r="16" spans="1:35">
      <c r="A16" s="60">
        <v>9</v>
      </c>
      <c r="B16" s="50" t="str">
        <f>+'10 - 2008'!B16</f>
        <v>AUX ENFERMERIA</v>
      </c>
      <c r="C16" s="50">
        <f>+'10 - 2008'!AE16/'10 - 2008'!BK16</f>
        <v>9235.5361484799978</v>
      </c>
      <c r="D16" s="50">
        <f>+$C$16*'10 - 2008'!AF16</f>
        <v>0</v>
      </c>
      <c r="E16" s="50">
        <f>+$C$16*'10 - 2008'!AG16</f>
        <v>0</v>
      </c>
      <c r="F16" s="50">
        <f>+$C$16*'10 - 2008'!AH16</f>
        <v>0</v>
      </c>
      <c r="G16" s="50">
        <f>+$C$16*'10 - 2008'!AI16</f>
        <v>0</v>
      </c>
      <c r="H16" s="50">
        <f>+$C$16*'10 - 2008'!AJ16</f>
        <v>0</v>
      </c>
      <c r="I16" s="50">
        <f>+$C$16*'10 - 2008'!AK16</f>
        <v>0</v>
      </c>
      <c r="J16" s="50">
        <f>+$C$16*'10 - 2008'!AL16</f>
        <v>0</v>
      </c>
      <c r="K16" s="50">
        <f>+$C$16*'10 - 2008'!AM16</f>
        <v>1662396.5067263995</v>
      </c>
      <c r="L16" s="50">
        <f>+$C$16*'10 - 2008'!AN16</f>
        <v>0</v>
      </c>
      <c r="M16" s="50">
        <f>+$C$16*'10 - 2008'!AO16</f>
        <v>0</v>
      </c>
      <c r="N16" s="50">
        <f>+$C$16*'10 - 2008'!AP16</f>
        <v>0</v>
      </c>
      <c r="O16" s="50">
        <f>+$C$16*'10 - 2008'!AQ16</f>
        <v>0</v>
      </c>
      <c r="P16" s="50">
        <f>+$C$16*'10 - 2008'!AR16</f>
        <v>0</v>
      </c>
      <c r="Q16" s="50">
        <f>+$C$16*'10 - 2008'!AS16</f>
        <v>0</v>
      </c>
      <c r="R16" s="50">
        <f>+$C$16*'10 - 2008'!AT16</f>
        <v>0</v>
      </c>
      <c r="S16" s="50">
        <f>+$C$16*'10 - 2008'!AU16</f>
        <v>0</v>
      </c>
      <c r="T16" s="50">
        <f>+$C$16*'10 - 2008'!AV16</f>
        <v>0</v>
      </c>
      <c r="U16" s="50">
        <f>+$C$16*'10 - 2008'!AW16</f>
        <v>0</v>
      </c>
      <c r="V16" s="50">
        <f>+$C$16*'10 - 2008'!AX16</f>
        <v>0</v>
      </c>
      <c r="W16" s="50">
        <f>+$C$16*'10 - 2008'!AY16</f>
        <v>0</v>
      </c>
      <c r="X16" s="50">
        <f>+$C$16*'10 - 2008'!AZ16</f>
        <v>0</v>
      </c>
      <c r="Y16" s="50">
        <f>+$C$16*'10 - 2008'!BA16</f>
        <v>0</v>
      </c>
      <c r="Z16" s="50">
        <f>+$C$16*'10 - 2008'!BB16</f>
        <v>0</v>
      </c>
      <c r="AA16" s="50">
        <f>+$C$16*'10 - 2008'!BC16</f>
        <v>0</v>
      </c>
      <c r="AB16" s="50">
        <f>+$C$16*'10 - 2008'!BD16</f>
        <v>0</v>
      </c>
      <c r="AC16" s="50">
        <f>+$C$16*'10 - 2008'!BE16</f>
        <v>0</v>
      </c>
      <c r="AD16" s="50">
        <f>+$C$16*'10 - 2008'!BF16</f>
        <v>0</v>
      </c>
      <c r="AE16" s="50">
        <f>+$C$16*'10 - 2008'!BG16</f>
        <v>0</v>
      </c>
      <c r="AF16" s="50">
        <f>+$C$16*'10 - 2008'!BH16</f>
        <v>0</v>
      </c>
      <c r="AG16" s="50">
        <f>+$C$16*'10 - 2008'!BI16</f>
        <v>0</v>
      </c>
      <c r="AH16" s="50">
        <f>+$C$16*'10 - 2008'!BJ16</f>
        <v>0</v>
      </c>
      <c r="AI16" s="2"/>
    </row>
    <row r="17" spans="1:35">
      <c r="A17" s="60">
        <v>10</v>
      </c>
      <c r="B17" s="50" t="str">
        <f>+'10 - 2008'!B17</f>
        <v>AUX ENFERMERIA</v>
      </c>
      <c r="C17" s="50">
        <f>+'10 - 2008'!AE17/'10 - 2008'!BK17</f>
        <v>9235.5361484799978</v>
      </c>
      <c r="D17" s="50">
        <f>+$C$17*'10 - 2008'!AF17</f>
        <v>184710.72296959994</v>
      </c>
      <c r="E17" s="50">
        <f>+$C$17*'10 - 2008'!AG17</f>
        <v>0</v>
      </c>
      <c r="F17" s="50">
        <f>+$C$17*'10 - 2008'!AH17</f>
        <v>0</v>
      </c>
      <c r="G17" s="50">
        <f>+$C$17*'10 - 2008'!AI17</f>
        <v>0</v>
      </c>
      <c r="H17" s="50">
        <f>+$C$17*'10 - 2008'!AJ17</f>
        <v>0</v>
      </c>
      <c r="I17" s="50">
        <f>+$C$17*'10 - 2008'!AK17</f>
        <v>1477685.7837567995</v>
      </c>
      <c r="J17" s="50">
        <f>+$C$17*'10 - 2008'!AL17</f>
        <v>0</v>
      </c>
      <c r="K17" s="50">
        <f>+$C$17*'10 - 2008'!AM17</f>
        <v>0</v>
      </c>
      <c r="L17" s="50">
        <f>+$C$17*'10 - 2008'!AN17</f>
        <v>0</v>
      </c>
      <c r="M17" s="50">
        <f>+$C$17*'10 - 2008'!AO17</f>
        <v>0</v>
      </c>
      <c r="N17" s="50">
        <f>+$C$17*'10 - 2008'!AP17</f>
        <v>0</v>
      </c>
      <c r="O17" s="50">
        <f>+$C$17*'10 - 2008'!AQ17</f>
        <v>0</v>
      </c>
      <c r="P17" s="50">
        <f>+$C$17*'10 - 2008'!AR17</f>
        <v>0</v>
      </c>
      <c r="Q17" s="50">
        <f>+$C$17*'10 - 2008'!AS17</f>
        <v>0</v>
      </c>
      <c r="R17" s="50">
        <f>+$C$17*'10 - 2008'!AT17</f>
        <v>0</v>
      </c>
      <c r="S17" s="50">
        <f>+$C$17*'10 - 2008'!AU17</f>
        <v>0</v>
      </c>
      <c r="T17" s="50">
        <f>+$C$17*'10 - 2008'!AV17</f>
        <v>0</v>
      </c>
      <c r="U17" s="50">
        <f>+$C$17*'10 - 2008'!AW17</f>
        <v>0</v>
      </c>
      <c r="V17" s="50">
        <f>+$C$17*'10 - 2008'!AX17</f>
        <v>0</v>
      </c>
      <c r="W17" s="50">
        <f>+$C$17*'10 - 2008'!AY17</f>
        <v>0</v>
      </c>
      <c r="X17" s="50">
        <f>+$C$17*'10 - 2008'!AZ17</f>
        <v>0</v>
      </c>
      <c r="Y17" s="50">
        <f>+$C$17*'10 - 2008'!BA17</f>
        <v>0</v>
      </c>
      <c r="Z17" s="50">
        <f>+$C$17*'10 - 2008'!BB17</f>
        <v>0</v>
      </c>
      <c r="AA17" s="50">
        <f>+$C$17*'10 - 2008'!BC17</f>
        <v>0</v>
      </c>
      <c r="AB17" s="50">
        <f>+$C$17*'10 - 2008'!BD17</f>
        <v>0</v>
      </c>
      <c r="AC17" s="50">
        <f>+$C$17*'10 - 2008'!BE17</f>
        <v>0</v>
      </c>
      <c r="AD17" s="50">
        <f>+$C$17*'10 - 2008'!BF17</f>
        <v>0</v>
      </c>
      <c r="AE17" s="50">
        <f>+$C$17*'10 - 2008'!BG17</f>
        <v>0</v>
      </c>
      <c r="AF17" s="50">
        <f>+$C$17*'10 - 2008'!BH17</f>
        <v>0</v>
      </c>
      <c r="AG17" s="50">
        <f>+$C$17*'10 - 2008'!BI17</f>
        <v>0</v>
      </c>
      <c r="AH17" s="50">
        <f>+$C$17*'10 - 2008'!BJ17</f>
        <v>0</v>
      </c>
      <c r="AI17" s="2"/>
    </row>
    <row r="18" spans="1:35">
      <c r="A18" s="60">
        <v>11</v>
      </c>
      <c r="B18" s="50" t="str">
        <f>+'10 - 2008'!B18</f>
        <v>AUX ENFERMERIA</v>
      </c>
      <c r="C18" s="50">
        <f>+'10 - 2008'!AE18/'10 - 2008'!BK18</f>
        <v>9235.5361484799978</v>
      </c>
      <c r="D18" s="50">
        <f>+$C$18*'10 - 2008'!AF18</f>
        <v>184710.72296959994</v>
      </c>
      <c r="E18" s="50">
        <f>+$C$18*'10 - 2008'!AG18</f>
        <v>0</v>
      </c>
      <c r="F18" s="50">
        <f>+$C$18*'10 - 2008'!AH18</f>
        <v>0</v>
      </c>
      <c r="G18" s="50">
        <f>+$C$18*'10 - 2008'!AI18</f>
        <v>0</v>
      </c>
      <c r="H18" s="50">
        <f>+$C$18*'10 - 2008'!AJ18</f>
        <v>0</v>
      </c>
      <c r="I18" s="50">
        <f>+$C$18*'10 - 2008'!AK18</f>
        <v>1385330.4222719998</v>
      </c>
      <c r="J18" s="50">
        <f>+$C$18*'10 - 2008'!AL18</f>
        <v>0</v>
      </c>
      <c r="K18" s="50">
        <f>+$C$18*'10 - 2008'!AM18</f>
        <v>0</v>
      </c>
      <c r="L18" s="50">
        <f>+$C$18*'10 - 2008'!AN18</f>
        <v>0</v>
      </c>
      <c r="M18" s="50">
        <f>+$C$18*'10 - 2008'!AO18</f>
        <v>0</v>
      </c>
      <c r="N18" s="50">
        <f>+$C$18*'10 - 2008'!AP18</f>
        <v>0</v>
      </c>
      <c r="O18" s="50">
        <f>+$C$18*'10 - 2008'!AQ18</f>
        <v>0</v>
      </c>
      <c r="P18" s="50">
        <f>+$C$18*'10 - 2008'!AR18</f>
        <v>0</v>
      </c>
      <c r="Q18" s="50">
        <f>+$C$18*'10 - 2008'!AS18</f>
        <v>0</v>
      </c>
      <c r="R18" s="50">
        <f>+$C$18*'10 - 2008'!AT18</f>
        <v>0</v>
      </c>
      <c r="S18" s="50">
        <f>+$C$18*'10 - 2008'!AU18</f>
        <v>0</v>
      </c>
      <c r="T18" s="50">
        <f>+$C$18*'10 - 2008'!AV18</f>
        <v>0</v>
      </c>
      <c r="U18" s="50">
        <f>+$C$18*'10 - 2008'!AW18</f>
        <v>0</v>
      </c>
      <c r="V18" s="50">
        <f>+$C$18*'10 - 2008'!AX18</f>
        <v>0</v>
      </c>
      <c r="W18" s="50">
        <f>+$C$18*'10 - 2008'!AY18</f>
        <v>0</v>
      </c>
      <c r="X18" s="50">
        <f>+$C$18*'10 - 2008'!AZ18</f>
        <v>0</v>
      </c>
      <c r="Y18" s="50">
        <f>+$C$18*'10 - 2008'!BA18</f>
        <v>0</v>
      </c>
      <c r="Z18" s="50">
        <f>+$C$18*'10 - 2008'!BB18</f>
        <v>0</v>
      </c>
      <c r="AA18" s="50">
        <f>+$C$18*'10 - 2008'!BC18</f>
        <v>0</v>
      </c>
      <c r="AB18" s="50">
        <f>+$C$18*'10 - 2008'!BD18</f>
        <v>0</v>
      </c>
      <c r="AC18" s="50">
        <f>+$C$18*'10 - 2008'!BE18</f>
        <v>0</v>
      </c>
      <c r="AD18" s="50">
        <f>+$C$18*'10 - 2008'!BF18</f>
        <v>0</v>
      </c>
      <c r="AE18" s="50">
        <f>+$C$18*'10 - 2008'!BG18</f>
        <v>0</v>
      </c>
      <c r="AF18" s="50">
        <f>+$C$18*'10 - 2008'!BH18</f>
        <v>0</v>
      </c>
      <c r="AG18" s="50">
        <f>+$C$18*'10 - 2008'!BI18</f>
        <v>0</v>
      </c>
      <c r="AH18" s="50">
        <f>+$C$18*'10 - 2008'!BJ18</f>
        <v>92355.361484799971</v>
      </c>
      <c r="AI18" s="2"/>
    </row>
    <row r="19" spans="1:35">
      <c r="A19" s="60">
        <v>12</v>
      </c>
      <c r="B19" s="50" t="str">
        <f>+'10 - 2008'!B19</f>
        <v>AUX ENFERMERIA</v>
      </c>
      <c r="C19" s="50">
        <f>+'10 - 2008'!AE19/'10 - 2008'!BK19</f>
        <v>9235.5361484799978</v>
      </c>
      <c r="D19" s="50">
        <f>+$C$18*'10 - 2008'!AF19</f>
        <v>92355.361484799971</v>
      </c>
      <c r="E19" s="50">
        <f>+$C$18*'10 - 2008'!AG19</f>
        <v>92355.361484799971</v>
      </c>
      <c r="F19" s="50">
        <f>+$C$18*'10 - 2008'!AH19</f>
        <v>0</v>
      </c>
      <c r="G19" s="50">
        <f>+$C$18*'10 - 2008'!AI19</f>
        <v>0</v>
      </c>
      <c r="H19" s="50">
        <f>+$C$18*'10 - 2008'!AJ19</f>
        <v>0</v>
      </c>
      <c r="I19" s="50">
        <f>+$C$18*'10 - 2008'!AK19</f>
        <v>0</v>
      </c>
      <c r="J19" s="50">
        <f>+$C$18*'10 - 2008'!AL19</f>
        <v>0</v>
      </c>
      <c r="K19" s="50">
        <f>+$C$18*'10 - 2008'!AM19</f>
        <v>1477685.7837567995</v>
      </c>
      <c r="L19" s="50">
        <f>+$C$18*'10 - 2008'!AN19</f>
        <v>0</v>
      </c>
      <c r="M19" s="50">
        <f>+$C$18*'10 - 2008'!AO19</f>
        <v>0</v>
      </c>
      <c r="N19" s="50">
        <f>+$C$18*'10 - 2008'!AP19</f>
        <v>0</v>
      </c>
      <c r="O19" s="50">
        <f>+$C$18*'10 - 2008'!AQ19</f>
        <v>0</v>
      </c>
      <c r="P19" s="50">
        <f>+$C$18*'10 - 2008'!AR19</f>
        <v>0</v>
      </c>
      <c r="Q19" s="50">
        <f>+$C$18*'10 - 2008'!AS19</f>
        <v>0</v>
      </c>
      <c r="R19" s="50">
        <f>+$C$18*'10 - 2008'!AT19</f>
        <v>0</v>
      </c>
      <c r="S19" s="50">
        <f>+$C$18*'10 - 2008'!AU19</f>
        <v>0</v>
      </c>
      <c r="T19" s="50">
        <f>+$C$18*'10 - 2008'!AV19</f>
        <v>0</v>
      </c>
      <c r="U19" s="50">
        <f>+$C$18*'10 - 2008'!AW19</f>
        <v>0</v>
      </c>
      <c r="V19" s="50">
        <f>+$C$18*'10 - 2008'!AX19</f>
        <v>0</v>
      </c>
      <c r="W19" s="50">
        <f>+$C$18*'10 - 2008'!AY19</f>
        <v>0</v>
      </c>
      <c r="X19" s="50">
        <f>+$C$18*'10 - 2008'!AZ19</f>
        <v>0</v>
      </c>
      <c r="Y19" s="50">
        <f>+$C$18*'10 - 2008'!BA19</f>
        <v>0</v>
      </c>
      <c r="Z19" s="50">
        <f>+$C$18*'10 - 2008'!BB19</f>
        <v>0</v>
      </c>
      <c r="AA19" s="50">
        <f>+$C$18*'10 - 2008'!BC19</f>
        <v>0</v>
      </c>
      <c r="AB19" s="50">
        <f>+$C$18*'10 - 2008'!BD19</f>
        <v>0</v>
      </c>
      <c r="AC19" s="50">
        <f>+$C$18*'10 - 2008'!BE19</f>
        <v>0</v>
      </c>
      <c r="AD19" s="50">
        <f>+$C$18*'10 - 2008'!BF19</f>
        <v>0</v>
      </c>
      <c r="AE19" s="50">
        <f>+$C$18*'10 - 2008'!BG19</f>
        <v>0</v>
      </c>
      <c r="AF19" s="50">
        <f>+$C$18*'10 - 2008'!BH19</f>
        <v>0</v>
      </c>
      <c r="AG19" s="50">
        <f>+$C$18*'10 - 2008'!BI19</f>
        <v>0</v>
      </c>
      <c r="AH19" s="50">
        <f>+$C$18*'10 - 2008'!BJ19</f>
        <v>0</v>
      </c>
      <c r="AI19" s="2"/>
    </row>
    <row r="20" spans="1:35">
      <c r="A20" s="60">
        <v>13</v>
      </c>
      <c r="B20" s="50" t="str">
        <f>+'10 - 2008'!B20</f>
        <v>AUX ENFERMERIA</v>
      </c>
      <c r="C20" s="50">
        <f>+'10 - 2008'!AE20/'10 - 2008'!BK20</f>
        <v>9235.5361484799978</v>
      </c>
      <c r="D20" s="50">
        <f>+$C$18*'10 - 2008'!AF20</f>
        <v>554132.16890879988</v>
      </c>
      <c r="E20" s="50">
        <f>+$C$18*'10 - 2008'!AG20</f>
        <v>92355.361484799971</v>
      </c>
      <c r="F20" s="50">
        <f>+$C$18*'10 - 2008'!AH20</f>
        <v>92355.361484799971</v>
      </c>
      <c r="G20" s="50">
        <f>+$C$18*'10 - 2008'!AI20</f>
        <v>0</v>
      </c>
      <c r="H20" s="50">
        <f>+$C$18*'10 - 2008'!AJ20</f>
        <v>0</v>
      </c>
      <c r="I20" s="50">
        <f>+$C$18*'10 - 2008'!AK20</f>
        <v>554132.16890879988</v>
      </c>
      <c r="J20" s="50">
        <f>+$C$18*'10 - 2008'!AL20</f>
        <v>0</v>
      </c>
      <c r="K20" s="50">
        <f>+$C$18*'10 - 2008'!AM20</f>
        <v>369421.44593919988</v>
      </c>
      <c r="L20" s="50">
        <f>+$C$18*'10 - 2008'!AN20</f>
        <v>0</v>
      </c>
      <c r="M20" s="50">
        <f>+$C$18*'10 - 2008'!AO20</f>
        <v>0</v>
      </c>
      <c r="N20" s="50">
        <f>+$C$18*'10 - 2008'!AP20</f>
        <v>0</v>
      </c>
      <c r="O20" s="50">
        <f>+$C$18*'10 - 2008'!AQ20</f>
        <v>0</v>
      </c>
      <c r="P20" s="50">
        <f>+$C$18*'10 - 2008'!AR20</f>
        <v>0</v>
      </c>
      <c r="Q20" s="50">
        <f>+$C$18*'10 - 2008'!AS20</f>
        <v>0</v>
      </c>
      <c r="R20" s="50">
        <f>+$C$18*'10 - 2008'!AT20</f>
        <v>0</v>
      </c>
      <c r="S20" s="50">
        <f>+$C$18*'10 - 2008'!AU20</f>
        <v>0</v>
      </c>
      <c r="T20" s="50">
        <f>+$C$18*'10 - 2008'!AV20</f>
        <v>0</v>
      </c>
      <c r="U20" s="50">
        <f>+$C$18*'10 - 2008'!AW20</f>
        <v>0</v>
      </c>
      <c r="V20" s="50">
        <f>+$C$18*'10 - 2008'!AX20</f>
        <v>0</v>
      </c>
      <c r="W20" s="50">
        <f>+$C$18*'10 - 2008'!AY20</f>
        <v>0</v>
      </c>
      <c r="X20" s="50">
        <f>+$C$18*'10 - 2008'!AZ20</f>
        <v>0</v>
      </c>
      <c r="Y20" s="50">
        <f>+$C$18*'10 - 2008'!BA20</f>
        <v>0</v>
      </c>
      <c r="Z20" s="50">
        <f>+$C$18*'10 - 2008'!BB20</f>
        <v>0</v>
      </c>
      <c r="AA20" s="50">
        <f>+$C$18*'10 - 2008'!BC20</f>
        <v>0</v>
      </c>
      <c r="AB20" s="50">
        <f>+$C$18*'10 - 2008'!BD20</f>
        <v>0</v>
      </c>
      <c r="AC20" s="50">
        <f>+$C$18*'10 - 2008'!BE20</f>
        <v>0</v>
      </c>
      <c r="AD20" s="50">
        <f>+$C$18*'10 - 2008'!BF20</f>
        <v>0</v>
      </c>
      <c r="AE20" s="50">
        <f>+$C$18*'10 - 2008'!BG20</f>
        <v>0</v>
      </c>
      <c r="AF20" s="50">
        <f>+$C$18*'10 - 2008'!BH20</f>
        <v>0</v>
      </c>
      <c r="AG20" s="50">
        <f>+$C$18*'10 - 2008'!BI20</f>
        <v>0</v>
      </c>
      <c r="AH20" s="50">
        <f>+$C$18*'10 - 2008'!BJ20</f>
        <v>0</v>
      </c>
      <c r="AI20" s="2"/>
    </row>
    <row r="21" spans="1:35">
      <c r="A21" s="60">
        <v>14</v>
      </c>
      <c r="B21" s="50" t="str">
        <f>+'10 - 2008'!B21</f>
        <v>AUX. ENFERMERIA</v>
      </c>
      <c r="C21" s="50">
        <f>+'10 - 2008'!AE21/'10 - 2008'!BK21</f>
        <v>9235.5361484799978</v>
      </c>
      <c r="D21" s="50">
        <f>+$C$18*'10 - 2008'!AF21</f>
        <v>0</v>
      </c>
      <c r="E21" s="50">
        <f>+$C$18*'10 - 2008'!AG21</f>
        <v>0</v>
      </c>
      <c r="F21" s="50">
        <f>+$C$18*'10 - 2008'!AH21</f>
        <v>0</v>
      </c>
      <c r="G21" s="50">
        <f>+$C$18*'10 - 2008'!AI21</f>
        <v>0</v>
      </c>
      <c r="H21" s="50">
        <f>+$C$18*'10 - 2008'!AJ21</f>
        <v>0</v>
      </c>
      <c r="I21" s="50">
        <f>+$C$18*'10 - 2008'!AK21</f>
        <v>1662396.5067263995</v>
      </c>
      <c r="J21" s="50">
        <f>+$C$18*'10 - 2008'!AL21</f>
        <v>0</v>
      </c>
      <c r="K21" s="50">
        <f>+$C$18*'10 - 2008'!AM21</f>
        <v>0</v>
      </c>
      <c r="L21" s="50">
        <f>+$C$18*'10 - 2008'!AN21</f>
        <v>0</v>
      </c>
      <c r="M21" s="50">
        <f>+$C$18*'10 - 2008'!AO21</f>
        <v>0</v>
      </c>
      <c r="N21" s="50">
        <f>+$C$18*'10 - 2008'!AP21</f>
        <v>0</v>
      </c>
      <c r="O21" s="50">
        <f>+$C$18*'10 - 2008'!AQ21</f>
        <v>0</v>
      </c>
      <c r="P21" s="50">
        <f>+$C$18*'10 - 2008'!AR21</f>
        <v>0</v>
      </c>
      <c r="Q21" s="50">
        <f>+$C$18*'10 - 2008'!AS21</f>
        <v>0</v>
      </c>
      <c r="R21" s="50">
        <f>+$C$18*'10 - 2008'!AT21</f>
        <v>0</v>
      </c>
      <c r="S21" s="50">
        <f>+$C$18*'10 - 2008'!AU21</f>
        <v>0</v>
      </c>
      <c r="T21" s="50">
        <f>+$C$18*'10 - 2008'!AV21</f>
        <v>0</v>
      </c>
      <c r="U21" s="50">
        <f>+$C$18*'10 - 2008'!AW21</f>
        <v>0</v>
      </c>
      <c r="V21" s="50">
        <f>+$C$18*'10 - 2008'!AX21</f>
        <v>0</v>
      </c>
      <c r="W21" s="50">
        <f>+$C$18*'10 - 2008'!AY21</f>
        <v>0</v>
      </c>
      <c r="X21" s="50">
        <f>+$C$18*'10 - 2008'!AZ21</f>
        <v>0</v>
      </c>
      <c r="Y21" s="50">
        <f>+$C$18*'10 - 2008'!BA21</f>
        <v>0</v>
      </c>
      <c r="Z21" s="50">
        <f>+$C$18*'10 - 2008'!BB21</f>
        <v>0</v>
      </c>
      <c r="AA21" s="50">
        <f>+$C$18*'10 - 2008'!BC21</f>
        <v>0</v>
      </c>
      <c r="AB21" s="50">
        <f>+$C$18*'10 - 2008'!BD21</f>
        <v>0</v>
      </c>
      <c r="AC21" s="50">
        <f>+$C$18*'10 - 2008'!BE21</f>
        <v>0</v>
      </c>
      <c r="AD21" s="50">
        <f>+$C$18*'10 - 2008'!BF21</f>
        <v>0</v>
      </c>
      <c r="AE21" s="50">
        <f>+$C$18*'10 - 2008'!BG21</f>
        <v>0</v>
      </c>
      <c r="AF21" s="50">
        <f>+$C$18*'10 - 2008'!BH21</f>
        <v>0</v>
      </c>
      <c r="AG21" s="50">
        <f>+$C$18*'10 - 2008'!BI21</f>
        <v>0</v>
      </c>
      <c r="AH21" s="50">
        <f>+$C$18*'10 - 2008'!BJ21</f>
        <v>0</v>
      </c>
      <c r="AI21" s="2"/>
    </row>
    <row r="22" spans="1:35">
      <c r="A22" s="60">
        <v>15</v>
      </c>
      <c r="B22" s="50" t="str">
        <f>+'10 - 2008'!B22</f>
        <v>AUX ODONTOLOGIA</v>
      </c>
      <c r="C22" s="50">
        <f>+'10 - 2008'!AE22/'10 - 2008'!BK22</f>
        <v>7645.8843033599996</v>
      </c>
      <c r="D22" s="50">
        <f>+$C$18*'10 - 2008'!AF22</f>
        <v>0</v>
      </c>
      <c r="E22" s="50">
        <f>+$C$18*'10 - 2008'!AG22</f>
        <v>0</v>
      </c>
      <c r="F22" s="50">
        <f>+$C$18*'10 - 2008'!AH22</f>
        <v>0</v>
      </c>
      <c r="G22" s="50">
        <f>+$C$18*'10 - 2008'!AI22</f>
        <v>0</v>
      </c>
      <c r="H22" s="50">
        <f>+$C$18*'10 - 2008'!AJ22</f>
        <v>1477685.7837567995</v>
      </c>
      <c r="I22" s="50">
        <f>+$C$18*'10 - 2008'!AK22</f>
        <v>184710.72296959994</v>
      </c>
      <c r="J22" s="50">
        <f>+$C$18*'10 - 2008'!AL22</f>
        <v>0</v>
      </c>
      <c r="K22" s="50">
        <f>+$C$18*'10 - 2008'!AM22</f>
        <v>0</v>
      </c>
      <c r="L22" s="50">
        <f>+$C$18*'10 - 2008'!AN22</f>
        <v>0</v>
      </c>
      <c r="M22" s="50">
        <f>+$C$18*'10 - 2008'!AO22</f>
        <v>0</v>
      </c>
      <c r="N22" s="50">
        <f>+$C$18*'10 - 2008'!AP22</f>
        <v>0</v>
      </c>
      <c r="O22" s="50">
        <f>+$C$18*'10 - 2008'!AQ22</f>
        <v>0</v>
      </c>
      <c r="P22" s="50">
        <f>+$C$18*'10 - 2008'!AR22</f>
        <v>0</v>
      </c>
      <c r="Q22" s="50">
        <f>+$C$18*'10 - 2008'!AS22</f>
        <v>0</v>
      </c>
      <c r="R22" s="50">
        <f>+$C$18*'10 - 2008'!AT22</f>
        <v>0</v>
      </c>
      <c r="S22" s="50">
        <f>+$C$18*'10 - 2008'!AU22</f>
        <v>0</v>
      </c>
      <c r="T22" s="50">
        <f>+$C$18*'10 - 2008'!AV22</f>
        <v>0</v>
      </c>
      <c r="U22" s="50">
        <f>+$C$18*'10 - 2008'!AW22</f>
        <v>0</v>
      </c>
      <c r="V22" s="50">
        <f>+$C$18*'10 - 2008'!AX22</f>
        <v>0</v>
      </c>
      <c r="W22" s="50">
        <f>+$C$18*'10 - 2008'!AY22</f>
        <v>0</v>
      </c>
      <c r="X22" s="50">
        <f>+$C$18*'10 - 2008'!AZ22</f>
        <v>0</v>
      </c>
      <c r="Y22" s="50">
        <f>+$C$18*'10 - 2008'!BA22</f>
        <v>0</v>
      </c>
      <c r="Z22" s="50">
        <f>+$C$18*'10 - 2008'!BB22</f>
        <v>0</v>
      </c>
      <c r="AA22" s="50">
        <f>+$C$18*'10 - 2008'!BC22</f>
        <v>0</v>
      </c>
      <c r="AB22" s="50">
        <f>+$C$18*'10 - 2008'!BD22</f>
        <v>0</v>
      </c>
      <c r="AC22" s="50">
        <f>+$C$18*'10 - 2008'!BE22</f>
        <v>0</v>
      </c>
      <c r="AD22" s="50">
        <f>+$C$18*'10 - 2008'!BF22</f>
        <v>0</v>
      </c>
      <c r="AE22" s="50">
        <f>+$C$18*'10 - 2008'!BG22</f>
        <v>0</v>
      </c>
      <c r="AF22" s="50">
        <f>+$C$18*'10 - 2008'!BH22</f>
        <v>0</v>
      </c>
      <c r="AG22" s="50">
        <f>+$C$18*'10 - 2008'!BI22</f>
        <v>0</v>
      </c>
      <c r="AH22" s="50">
        <f>+$C$18*'10 - 2008'!BJ22</f>
        <v>0</v>
      </c>
      <c r="AI22" s="2"/>
    </row>
    <row r="23" spans="1:35">
      <c r="A23" s="60">
        <v>16</v>
      </c>
      <c r="B23" s="50" t="str">
        <f>+'10 - 2008'!B23</f>
        <v>AUX. LABO.RAT</v>
      </c>
      <c r="C23" s="50">
        <f>+'10 - 2008'!AE23/'10 - 2008'!BK23</f>
        <v>7645.8843033599996</v>
      </c>
      <c r="D23" s="50">
        <f>+$C$18*'10 - 2008'!AF23</f>
        <v>0</v>
      </c>
      <c r="E23" s="50">
        <f>+$C$18*'10 - 2008'!AG23</f>
        <v>0</v>
      </c>
      <c r="F23" s="50">
        <f>+$C$18*'10 - 2008'!AH23</f>
        <v>0</v>
      </c>
      <c r="G23" s="50">
        <f>+$C$18*'10 - 2008'!AI23</f>
        <v>0</v>
      </c>
      <c r="H23" s="50">
        <f>+$C$18*'10 - 2008'!AJ23</f>
        <v>0</v>
      </c>
      <c r="I23" s="50">
        <f>+$C$18*'10 - 2008'!AK23</f>
        <v>0</v>
      </c>
      <c r="J23" s="50">
        <f>+$C$18*'10 - 2008'!AL23</f>
        <v>0</v>
      </c>
      <c r="K23" s="50">
        <f>+$C$18*'10 - 2008'!AM23</f>
        <v>0</v>
      </c>
      <c r="L23" s="50">
        <f>+$C$18*'10 - 2008'!AN23</f>
        <v>0</v>
      </c>
      <c r="M23" s="50">
        <f>+$C$18*'10 - 2008'!AO23</f>
        <v>0</v>
      </c>
      <c r="N23" s="50">
        <f>+$C$18*'10 - 2008'!AP23</f>
        <v>0</v>
      </c>
      <c r="O23" s="50">
        <f>+$C$18*'10 - 2008'!AQ23</f>
        <v>0</v>
      </c>
      <c r="P23" s="50">
        <f>+$C$18*'10 - 2008'!AR23</f>
        <v>0</v>
      </c>
      <c r="Q23" s="50">
        <f>+$C$18*'10 - 2008'!AS23</f>
        <v>0</v>
      </c>
      <c r="R23" s="50">
        <f>+$C$18*'10 - 2008'!AT23</f>
        <v>0</v>
      </c>
      <c r="S23" s="50">
        <f>+$C$18*'10 - 2008'!AU23</f>
        <v>0</v>
      </c>
      <c r="T23" s="50">
        <f>+$C$18*'10 - 2008'!AV23</f>
        <v>1662396.5067263995</v>
      </c>
      <c r="U23" s="50">
        <f>+$C$18*'10 - 2008'!AW23</f>
        <v>0</v>
      </c>
      <c r="V23" s="50">
        <f>+$C$18*'10 - 2008'!AX23</f>
        <v>0</v>
      </c>
      <c r="W23" s="50">
        <f>+$C$18*'10 - 2008'!AY23</f>
        <v>0</v>
      </c>
      <c r="X23" s="50">
        <f>+$C$18*'10 - 2008'!AZ23</f>
        <v>0</v>
      </c>
      <c r="Y23" s="50">
        <f>+$C$18*'10 - 2008'!BA23</f>
        <v>0</v>
      </c>
      <c r="Z23" s="50">
        <f>+$C$18*'10 - 2008'!BB23</f>
        <v>0</v>
      </c>
      <c r="AA23" s="50">
        <f>+$C$18*'10 - 2008'!BC23</f>
        <v>0</v>
      </c>
      <c r="AB23" s="50">
        <f>+$C$18*'10 - 2008'!BD23</f>
        <v>0</v>
      </c>
      <c r="AC23" s="50">
        <f>+$C$18*'10 - 2008'!BE23</f>
        <v>0</v>
      </c>
      <c r="AD23" s="50">
        <f>+$C$18*'10 - 2008'!BF23</f>
        <v>0</v>
      </c>
      <c r="AE23" s="50">
        <f>+$C$18*'10 - 2008'!BG23</f>
        <v>0</v>
      </c>
      <c r="AF23" s="50">
        <f>+$C$18*'10 - 2008'!BH23</f>
        <v>0</v>
      </c>
      <c r="AG23" s="50">
        <f>+$C$18*'10 - 2008'!BI23</f>
        <v>0</v>
      </c>
      <c r="AH23" s="50">
        <f>+$C$18*'10 - 2008'!BJ23</f>
        <v>0</v>
      </c>
      <c r="AI23" s="2"/>
    </row>
    <row r="24" spans="1:35">
      <c r="A24" s="60">
        <v>17</v>
      </c>
      <c r="B24" s="50" t="str">
        <f>+'10 - 2008'!B24</f>
        <v>CONDUCTOR</v>
      </c>
      <c r="C24" s="50">
        <f>+'10 - 2008'!AE24/'10 - 2008'!BK24</f>
        <v>7335.1667865599984</v>
      </c>
      <c r="D24" s="50">
        <f>+$C$18*'10 - 2008'!AF24</f>
        <v>0</v>
      </c>
      <c r="E24" s="50">
        <f>+$C$18*'10 - 2008'!AG24</f>
        <v>0</v>
      </c>
      <c r="F24" s="50">
        <f>+$C$18*'10 - 2008'!AH24</f>
        <v>0</v>
      </c>
      <c r="G24" s="50">
        <f>+$C$18*'10 - 2008'!AI24</f>
        <v>0</v>
      </c>
      <c r="H24" s="50">
        <f>+$C$18*'10 - 2008'!AJ24</f>
        <v>0</v>
      </c>
      <c r="I24" s="50">
        <f>+$C$18*'10 - 2008'!AK24</f>
        <v>0</v>
      </c>
      <c r="J24" s="50">
        <f>+$C$18*'10 - 2008'!AL24</f>
        <v>0</v>
      </c>
      <c r="K24" s="50">
        <f>+$C$18*'10 - 2008'!AM24</f>
        <v>0</v>
      </c>
      <c r="L24" s="50">
        <f>+$C$18*'10 - 2008'!AN24</f>
        <v>0</v>
      </c>
      <c r="M24" s="50">
        <f>+$C$18*'10 - 2008'!AO24</f>
        <v>0</v>
      </c>
      <c r="N24" s="50">
        <f>+$C$18*'10 - 2008'!AP24</f>
        <v>0</v>
      </c>
      <c r="O24" s="50">
        <f>+$C$18*'10 - 2008'!AQ24</f>
        <v>0</v>
      </c>
      <c r="P24" s="50">
        <f>+$C$18*'10 - 2008'!AR24</f>
        <v>0</v>
      </c>
      <c r="Q24" s="50">
        <f>+$C$18*'10 - 2008'!AS24</f>
        <v>0</v>
      </c>
      <c r="R24" s="50">
        <f>+$C$18*'10 - 2008'!AT24</f>
        <v>0</v>
      </c>
      <c r="S24" s="50">
        <f>+$C$18*'10 - 2008'!AU24</f>
        <v>0</v>
      </c>
      <c r="T24" s="50">
        <f>+$C$18*'10 - 2008'!AV24</f>
        <v>0</v>
      </c>
      <c r="U24" s="50">
        <f>+$C$18*'10 - 2008'!AW24</f>
        <v>0</v>
      </c>
      <c r="V24" s="50">
        <f>+$C$18*'10 - 2008'!AX24</f>
        <v>0</v>
      </c>
      <c r="W24" s="50">
        <f>+$C$18*'10 - 2008'!AY24</f>
        <v>0</v>
      </c>
      <c r="X24" s="50">
        <f>+$C$18*'10 - 2008'!AZ24</f>
        <v>0</v>
      </c>
      <c r="Y24" s="50">
        <f>+$C$18*'10 - 2008'!BA24</f>
        <v>0</v>
      </c>
      <c r="Z24" s="50">
        <f>+$C$18*'10 - 2008'!BB24</f>
        <v>0</v>
      </c>
      <c r="AA24" s="50">
        <f>+$C$18*'10 - 2008'!BC24</f>
        <v>0</v>
      </c>
      <c r="AB24" s="50">
        <f>+$C$18*'10 - 2008'!BD24</f>
        <v>0</v>
      </c>
      <c r="AC24" s="50">
        <f>+$C$18*'10 - 2008'!BE24</f>
        <v>0</v>
      </c>
      <c r="AD24" s="50">
        <f>+$C$18*'10 - 2008'!BF24</f>
        <v>0</v>
      </c>
      <c r="AE24" s="50">
        <f>+$C$18*'10 - 2008'!BG24</f>
        <v>0</v>
      </c>
      <c r="AF24" s="50">
        <f>+$C$18*'10 - 2008'!BH24</f>
        <v>0</v>
      </c>
      <c r="AG24" s="50">
        <f>+$C$18*'10 - 2008'!BI24</f>
        <v>1662396.5067263995</v>
      </c>
      <c r="AH24" s="50">
        <f>+$C$18*'10 - 2008'!BJ24</f>
        <v>0</v>
      </c>
      <c r="AI24" s="2"/>
    </row>
    <row r="25" spans="1:35">
      <c r="A25" s="60">
        <v>18</v>
      </c>
      <c r="B25" s="50" t="str">
        <f>+'10 - 2008'!B25</f>
        <v>AUX ENFERMERIA</v>
      </c>
      <c r="C25" s="50">
        <f>+'10 - 2008'!AE25/'10 - 2008'!BK25</f>
        <v>9235.5361484799978</v>
      </c>
      <c r="D25" s="50">
        <f>+$C$18*'10 - 2008'!AF25</f>
        <v>0</v>
      </c>
      <c r="E25" s="50">
        <f>+$C$18*'10 - 2008'!AG25</f>
        <v>0</v>
      </c>
      <c r="F25" s="50">
        <f>+$C$18*'10 - 2008'!AH25</f>
        <v>0</v>
      </c>
      <c r="G25" s="50">
        <f>+$C$18*'10 - 2008'!AI25</f>
        <v>0</v>
      </c>
      <c r="H25" s="50">
        <f>+$C$18*'10 - 2008'!AJ25</f>
        <v>0</v>
      </c>
      <c r="I25" s="50">
        <f>+$C$18*'10 - 2008'!AK25</f>
        <v>1292975.0607871998</v>
      </c>
      <c r="J25" s="50">
        <f>+$C$18*'10 - 2008'!AL25</f>
        <v>0</v>
      </c>
      <c r="K25" s="50">
        <f>+$C$18*'10 - 2008'!AM25</f>
        <v>184710.72296959994</v>
      </c>
      <c r="L25" s="50">
        <f>+$C$18*'10 - 2008'!AN25</f>
        <v>0</v>
      </c>
      <c r="M25" s="50">
        <f>+$C$18*'10 - 2008'!AO25</f>
        <v>0</v>
      </c>
      <c r="N25" s="50">
        <f>+$C$18*'10 - 2008'!AP25</f>
        <v>0</v>
      </c>
      <c r="O25" s="50">
        <f>+$C$18*'10 - 2008'!AQ25</f>
        <v>0</v>
      </c>
      <c r="P25" s="50">
        <f>+$C$18*'10 - 2008'!AR25</f>
        <v>0</v>
      </c>
      <c r="Q25" s="50">
        <f>+$C$18*'10 - 2008'!AS25</f>
        <v>0</v>
      </c>
      <c r="R25" s="50">
        <f>+$C$18*'10 - 2008'!AT25</f>
        <v>0</v>
      </c>
      <c r="S25" s="50">
        <f>+$C$18*'10 - 2008'!AU25</f>
        <v>0</v>
      </c>
      <c r="T25" s="50">
        <f>+$C$18*'10 - 2008'!AV25</f>
        <v>0</v>
      </c>
      <c r="U25" s="50">
        <f>+$C$18*'10 - 2008'!AW25</f>
        <v>0</v>
      </c>
      <c r="V25" s="50">
        <f>+$C$18*'10 - 2008'!AX25</f>
        <v>0</v>
      </c>
      <c r="W25" s="50">
        <f>+$C$18*'10 - 2008'!AY25</f>
        <v>0</v>
      </c>
      <c r="X25" s="50">
        <f>+$C$18*'10 - 2008'!AZ25</f>
        <v>0</v>
      </c>
      <c r="Y25" s="50">
        <f>+$C$18*'10 - 2008'!BA25</f>
        <v>0</v>
      </c>
      <c r="Z25" s="50">
        <f>+$C$18*'10 - 2008'!BB25</f>
        <v>0</v>
      </c>
      <c r="AA25" s="50">
        <f>+$C$18*'10 - 2008'!BC25</f>
        <v>0</v>
      </c>
      <c r="AB25" s="50">
        <f>+$C$18*'10 - 2008'!BD25</f>
        <v>0</v>
      </c>
      <c r="AC25" s="50">
        <f>+$C$18*'10 - 2008'!BE25</f>
        <v>0</v>
      </c>
      <c r="AD25" s="50">
        <f>+$C$18*'10 - 2008'!BF25</f>
        <v>0</v>
      </c>
      <c r="AE25" s="50">
        <f>+$C$18*'10 - 2008'!BG25</f>
        <v>0</v>
      </c>
      <c r="AF25" s="50">
        <f>+$C$18*'10 - 2008'!BH25</f>
        <v>0</v>
      </c>
      <c r="AG25" s="50">
        <f>+$C$18*'10 - 2008'!BI25</f>
        <v>184710.72296959994</v>
      </c>
      <c r="AH25" s="50">
        <f>+$C$18*'10 - 2008'!BJ25</f>
        <v>0</v>
      </c>
      <c r="AI25" s="2"/>
    </row>
    <row r="26" spans="1:35">
      <c r="A26" s="60">
        <v>19</v>
      </c>
      <c r="B26" s="50" t="str">
        <f>+'10 - 2008'!B26</f>
        <v>AUX ENFERMERIA</v>
      </c>
      <c r="C26" s="50">
        <f>+'10 - 2008'!AE26/'10 - 2008'!BK26</f>
        <v>9235.5361484799978</v>
      </c>
      <c r="D26" s="50">
        <f>+$C$18*'10 - 2008'!AF26</f>
        <v>0</v>
      </c>
      <c r="E26" s="50">
        <f>+$C$18*'10 - 2008'!AG26</f>
        <v>166239.65067263995</v>
      </c>
      <c r="F26" s="50">
        <f>+$C$18*'10 - 2008'!AH26</f>
        <v>92355.361484799971</v>
      </c>
      <c r="G26" s="50">
        <f>+$C$18*'10 - 2008'!AI26</f>
        <v>0</v>
      </c>
      <c r="H26" s="50">
        <f>+$C$18*'10 - 2008'!AJ26</f>
        <v>0</v>
      </c>
      <c r="I26" s="50">
        <f>+$C$18*'10 - 2008'!AK26</f>
        <v>1292975.0607871998</v>
      </c>
      <c r="J26" s="50">
        <f>+$C$18*'10 - 2008'!AL26</f>
        <v>110826.43378175997</v>
      </c>
      <c r="K26" s="50">
        <f>+$C$18*'10 - 2008'!AM26</f>
        <v>0</v>
      </c>
      <c r="L26" s="50">
        <f>+$C$18*'10 - 2008'!AN26</f>
        <v>0</v>
      </c>
      <c r="M26" s="50">
        <f>+$C$18*'10 - 2008'!AO26</f>
        <v>0</v>
      </c>
      <c r="N26" s="50">
        <f>+$C$18*'10 - 2008'!AP26</f>
        <v>0</v>
      </c>
      <c r="O26" s="50">
        <f>+$C$18*'10 - 2008'!AQ26</f>
        <v>0</v>
      </c>
      <c r="P26" s="50">
        <f>+$C$18*'10 - 2008'!AR26</f>
        <v>0</v>
      </c>
      <c r="Q26" s="50">
        <f>+$C$18*'10 - 2008'!AS26</f>
        <v>0</v>
      </c>
      <c r="R26" s="50">
        <f>+$C$18*'10 - 2008'!AT26</f>
        <v>0</v>
      </c>
      <c r="S26" s="50">
        <f>+$C$18*'10 - 2008'!AU26</f>
        <v>0</v>
      </c>
      <c r="T26" s="50">
        <f>+$C$18*'10 - 2008'!AV26</f>
        <v>0</v>
      </c>
      <c r="U26" s="50">
        <f>+$C$18*'10 - 2008'!AW26</f>
        <v>0</v>
      </c>
      <c r="V26" s="50">
        <f>+$C$18*'10 - 2008'!AX26</f>
        <v>0</v>
      </c>
      <c r="W26" s="50">
        <f>+$C$18*'10 - 2008'!AY26</f>
        <v>0</v>
      </c>
      <c r="X26" s="50">
        <f>+$C$18*'10 - 2008'!AZ26</f>
        <v>0</v>
      </c>
      <c r="Y26" s="50">
        <f>+$C$18*'10 - 2008'!BA26</f>
        <v>0</v>
      </c>
      <c r="Z26" s="50">
        <f>+$C$18*'10 - 2008'!BB26</f>
        <v>0</v>
      </c>
      <c r="AA26" s="50">
        <f>+$C$18*'10 - 2008'!BC26</f>
        <v>0</v>
      </c>
      <c r="AB26" s="50">
        <f>+$C$18*'10 - 2008'!BD26</f>
        <v>0</v>
      </c>
      <c r="AC26" s="50">
        <f>+$C$18*'10 - 2008'!BE26</f>
        <v>0</v>
      </c>
      <c r="AD26" s="50">
        <f>+$C$18*'10 - 2008'!BF26</f>
        <v>0</v>
      </c>
      <c r="AE26" s="50">
        <f>+$C$18*'10 - 2008'!BG26</f>
        <v>0</v>
      </c>
      <c r="AF26" s="50">
        <f>+$C$18*'10 - 2008'!BH26</f>
        <v>0</v>
      </c>
      <c r="AG26" s="50">
        <f>+$C$18*'10 - 2008'!BI26</f>
        <v>0</v>
      </c>
      <c r="AH26" s="50">
        <f>+$C$18*'10 - 2008'!BJ26</f>
        <v>0</v>
      </c>
      <c r="AI26" s="2"/>
    </row>
    <row r="27" spans="1:35" ht="15" thickBot="1">
      <c r="A27" s="60">
        <v>20</v>
      </c>
      <c r="B27" s="50" t="str">
        <f>+'10 - 2008'!B27</f>
        <v>AUX ENFERMERIA</v>
      </c>
      <c r="C27" s="50">
        <f>+'10 - 2008'!AE27/'10 - 2008'!BK27</f>
        <v>9235.5361484799978</v>
      </c>
      <c r="D27" s="50">
        <f>+$C$18*'10 - 2008'!AF27</f>
        <v>184710.72296959994</v>
      </c>
      <c r="E27" s="50">
        <f>+$C$18*'10 - 2008'!AG27</f>
        <v>184710.72296959994</v>
      </c>
      <c r="F27" s="50">
        <f>+$C$18*'10 - 2008'!AH27</f>
        <v>0</v>
      </c>
      <c r="G27" s="50">
        <f>+$C$18*'10 - 2008'!AI27</f>
        <v>0</v>
      </c>
      <c r="H27" s="50">
        <f>+$C$18*'10 - 2008'!AJ27</f>
        <v>0</v>
      </c>
      <c r="I27" s="50">
        <f>+$C$18*'10 - 2008'!AK27</f>
        <v>1292975.0607871998</v>
      </c>
      <c r="J27" s="50">
        <f>+$C$18*'10 - 2008'!AL27</f>
        <v>0</v>
      </c>
      <c r="K27" s="50">
        <f>+$C$18*'10 - 2008'!AM27</f>
        <v>0</v>
      </c>
      <c r="L27" s="50">
        <f>+$C$18*'10 - 2008'!AN27</f>
        <v>0</v>
      </c>
      <c r="M27" s="50">
        <f>+$C$18*'10 - 2008'!AO27</f>
        <v>0</v>
      </c>
      <c r="N27" s="50">
        <f>+$C$18*'10 - 2008'!AP27</f>
        <v>0</v>
      </c>
      <c r="O27" s="50">
        <f>+$C$18*'10 - 2008'!AQ27</f>
        <v>0</v>
      </c>
      <c r="P27" s="50">
        <f>+$C$18*'10 - 2008'!AR27</f>
        <v>0</v>
      </c>
      <c r="Q27" s="50">
        <f>+$C$18*'10 - 2008'!AS27</f>
        <v>0</v>
      </c>
      <c r="R27" s="50">
        <f>+$C$18*'10 - 2008'!AT27</f>
        <v>0</v>
      </c>
      <c r="S27" s="50">
        <f>+$C$18*'10 - 2008'!AU27</f>
        <v>0</v>
      </c>
      <c r="T27" s="50">
        <f>+$C$18*'10 - 2008'!AV27</f>
        <v>0</v>
      </c>
      <c r="U27" s="50">
        <f>+$C$18*'10 - 2008'!AW27</f>
        <v>0</v>
      </c>
      <c r="V27" s="50">
        <f>+$C$18*'10 - 2008'!AX27</f>
        <v>0</v>
      </c>
      <c r="W27" s="50">
        <f>+$C$18*'10 - 2008'!AY27</f>
        <v>0</v>
      </c>
      <c r="X27" s="50">
        <f>+$C$18*'10 - 2008'!AZ27</f>
        <v>0</v>
      </c>
      <c r="Y27" s="50">
        <f>+$C$18*'10 - 2008'!BA27</f>
        <v>0</v>
      </c>
      <c r="Z27" s="50">
        <f>+$C$18*'10 - 2008'!BB27</f>
        <v>0</v>
      </c>
      <c r="AA27" s="50">
        <f>+$C$18*'10 - 2008'!BC27</f>
        <v>0</v>
      </c>
      <c r="AB27" s="50">
        <f>+$C$18*'10 - 2008'!BD27</f>
        <v>0</v>
      </c>
      <c r="AC27" s="50">
        <f>+$C$18*'10 - 2008'!BE27</f>
        <v>0</v>
      </c>
      <c r="AD27" s="50">
        <f>+$C$18*'10 - 2008'!BF27</f>
        <v>0</v>
      </c>
      <c r="AE27" s="50">
        <f>+$C$18*'10 - 2008'!BG27</f>
        <v>0</v>
      </c>
      <c r="AF27" s="50">
        <f>+$C$18*'10 - 2008'!BH27</f>
        <v>0</v>
      </c>
      <c r="AG27" s="50">
        <f>+$C$18*'10 - 2008'!BI27</f>
        <v>0</v>
      </c>
      <c r="AH27" s="50">
        <f>+$C$18*'10 - 2008'!BJ27</f>
        <v>0</v>
      </c>
      <c r="AI27" s="2"/>
    </row>
    <row r="28" spans="1:35" ht="15" thickBot="1">
      <c r="B28" s="153" t="s">
        <v>104</v>
      </c>
      <c r="C28" s="154"/>
      <c r="D28" s="51">
        <f t="shared" ref="D28:AH28" si="0">SUM(D8:D27)</f>
        <v>3005044.9258496002</v>
      </c>
      <c r="E28" s="51">
        <f t="shared" si="0"/>
        <v>918328.77144063986</v>
      </c>
      <c r="F28" s="51">
        <f t="shared" si="0"/>
        <v>6640387.8367232</v>
      </c>
      <c r="G28" s="51">
        <f t="shared" si="0"/>
        <v>0</v>
      </c>
      <c r="H28" s="51">
        <f t="shared" si="0"/>
        <v>4720318.899814399</v>
      </c>
      <c r="I28" s="51">
        <f t="shared" si="0"/>
        <v>13790518.792396793</v>
      </c>
      <c r="J28" s="51">
        <f t="shared" si="0"/>
        <v>553058.92903935991</v>
      </c>
      <c r="K28" s="51">
        <f t="shared" si="0"/>
        <v>5274190.2763007982</v>
      </c>
      <c r="L28" s="51">
        <f t="shared" si="0"/>
        <v>0</v>
      </c>
      <c r="M28" s="51">
        <f t="shared" si="0"/>
        <v>0</v>
      </c>
      <c r="N28" s="51">
        <f t="shared" si="0"/>
        <v>0</v>
      </c>
      <c r="O28" s="51">
        <f t="shared" si="0"/>
        <v>0</v>
      </c>
      <c r="P28" s="51">
        <f t="shared" si="0"/>
        <v>0</v>
      </c>
      <c r="Q28" s="51">
        <f t="shared" si="0"/>
        <v>0</v>
      </c>
      <c r="R28" s="51">
        <f t="shared" si="0"/>
        <v>0</v>
      </c>
      <c r="S28" s="51">
        <f t="shared" si="0"/>
        <v>490065.95461120002</v>
      </c>
      <c r="T28" s="51">
        <f t="shared" si="0"/>
        <v>4098714.0211199997</v>
      </c>
      <c r="U28" s="51">
        <f t="shared" si="0"/>
        <v>0</v>
      </c>
      <c r="V28" s="51">
        <f t="shared" si="0"/>
        <v>0</v>
      </c>
      <c r="W28" s="51">
        <f t="shared" si="0"/>
        <v>0</v>
      </c>
      <c r="X28" s="51">
        <f t="shared" si="0"/>
        <v>0</v>
      </c>
      <c r="Y28" s="51">
        <f t="shared" si="0"/>
        <v>0</v>
      </c>
      <c r="Z28" s="51">
        <f t="shared" si="0"/>
        <v>0</v>
      </c>
      <c r="AA28" s="51">
        <f t="shared" si="0"/>
        <v>0</v>
      </c>
      <c r="AB28" s="51">
        <f t="shared" si="0"/>
        <v>0</v>
      </c>
      <c r="AC28" s="51">
        <f t="shared" si="0"/>
        <v>0</v>
      </c>
      <c r="AD28" s="51">
        <f t="shared" si="0"/>
        <v>0</v>
      </c>
      <c r="AE28" s="51">
        <f t="shared" si="0"/>
        <v>0</v>
      </c>
      <c r="AF28" s="51">
        <f t="shared" si="0"/>
        <v>0</v>
      </c>
      <c r="AG28" s="51">
        <f t="shared" si="0"/>
        <v>1847107.2296959995</v>
      </c>
      <c r="AH28" s="51">
        <f t="shared" si="0"/>
        <v>907126.45519359992</v>
      </c>
      <c r="AI28" s="3"/>
    </row>
    <row r="29" spans="1:35" ht="15" thickBot="1">
      <c r="B29" s="153" t="s">
        <v>105</v>
      </c>
      <c r="C29" s="154"/>
      <c r="D29" s="51">
        <f t="shared" ref="D29:AH29" si="1">+D28*12</f>
        <v>36060539.110195205</v>
      </c>
      <c r="E29" s="51">
        <f t="shared" si="1"/>
        <v>11019945.257287677</v>
      </c>
      <c r="F29" s="51">
        <f t="shared" si="1"/>
        <v>79684654.040678397</v>
      </c>
      <c r="G29" s="51">
        <f t="shared" si="1"/>
        <v>0</v>
      </c>
      <c r="H29" s="51">
        <f t="shared" si="1"/>
        <v>56643826.797772788</v>
      </c>
      <c r="I29" s="51">
        <f t="shared" si="1"/>
        <v>165486225.50876153</v>
      </c>
      <c r="J29" s="51">
        <f t="shared" si="1"/>
        <v>6636707.1484723184</v>
      </c>
      <c r="K29" s="51">
        <f t="shared" si="1"/>
        <v>63290283.315609574</v>
      </c>
      <c r="L29" s="51">
        <f t="shared" si="1"/>
        <v>0</v>
      </c>
      <c r="M29" s="51">
        <f t="shared" si="1"/>
        <v>0</v>
      </c>
      <c r="N29" s="51">
        <f t="shared" si="1"/>
        <v>0</v>
      </c>
      <c r="O29" s="51">
        <f t="shared" si="1"/>
        <v>0</v>
      </c>
      <c r="P29" s="51">
        <f t="shared" si="1"/>
        <v>0</v>
      </c>
      <c r="Q29" s="51">
        <f t="shared" si="1"/>
        <v>0</v>
      </c>
      <c r="R29" s="51">
        <f t="shared" si="1"/>
        <v>0</v>
      </c>
      <c r="S29" s="51">
        <f t="shared" si="1"/>
        <v>5880791.4553344008</v>
      </c>
      <c r="T29" s="51">
        <f t="shared" si="1"/>
        <v>49184568.253439993</v>
      </c>
      <c r="U29" s="51">
        <f t="shared" si="1"/>
        <v>0</v>
      </c>
      <c r="V29" s="51">
        <f t="shared" si="1"/>
        <v>0</v>
      </c>
      <c r="W29" s="51">
        <f t="shared" si="1"/>
        <v>0</v>
      </c>
      <c r="X29" s="51">
        <f t="shared" si="1"/>
        <v>0</v>
      </c>
      <c r="Y29" s="51">
        <f t="shared" si="1"/>
        <v>0</v>
      </c>
      <c r="Z29" s="51">
        <f t="shared" si="1"/>
        <v>0</v>
      </c>
      <c r="AA29" s="51">
        <f t="shared" si="1"/>
        <v>0</v>
      </c>
      <c r="AB29" s="51">
        <f t="shared" si="1"/>
        <v>0</v>
      </c>
      <c r="AC29" s="51">
        <f t="shared" si="1"/>
        <v>0</v>
      </c>
      <c r="AD29" s="51">
        <f t="shared" si="1"/>
        <v>0</v>
      </c>
      <c r="AE29" s="51">
        <f t="shared" si="1"/>
        <v>0</v>
      </c>
      <c r="AF29" s="51">
        <f t="shared" si="1"/>
        <v>0</v>
      </c>
      <c r="AG29" s="51">
        <f t="shared" si="1"/>
        <v>22165286.756351992</v>
      </c>
      <c r="AH29" s="51">
        <f t="shared" si="1"/>
        <v>10885517.4623232</v>
      </c>
      <c r="AI29" s="2"/>
    </row>
    <row r="30" spans="1:3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</row>
    <row r="31" spans="1:35" s="61" customFormat="1">
      <c r="B31" s="62" t="s">
        <v>128</v>
      </c>
      <c r="C31" s="63">
        <v>1.1181999999999999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</row>
    <row r="32" spans="1:35" s="61" customFormat="1">
      <c r="B32" s="64" t="s">
        <v>127</v>
      </c>
      <c r="C32" s="65"/>
      <c r="D32" s="64">
        <f>+$C$31*D29</f>
        <v>40322894.83302027</v>
      </c>
      <c r="E32" s="64">
        <f t="shared" ref="E32:AH32" si="2">+$C$31*E29</f>
        <v>12322502.786699079</v>
      </c>
      <c r="F32" s="64">
        <f t="shared" si="2"/>
        <v>89103380.148286566</v>
      </c>
      <c r="G32" s="64">
        <f t="shared" si="2"/>
        <v>0</v>
      </c>
      <c r="H32" s="64">
        <f t="shared" si="2"/>
        <v>63339127.125269525</v>
      </c>
      <c r="I32" s="64">
        <f t="shared" si="2"/>
        <v>185046697.36389711</v>
      </c>
      <c r="J32" s="64">
        <f t="shared" si="2"/>
        <v>7421165.9334217459</v>
      </c>
      <c r="K32" s="64">
        <f t="shared" si="2"/>
        <v>70771194.803514615</v>
      </c>
      <c r="L32" s="64">
        <f t="shared" si="2"/>
        <v>0</v>
      </c>
      <c r="M32" s="64">
        <f t="shared" si="2"/>
        <v>0</v>
      </c>
      <c r="N32" s="64">
        <f t="shared" si="2"/>
        <v>0</v>
      </c>
      <c r="O32" s="64">
        <f t="shared" si="2"/>
        <v>0</v>
      </c>
      <c r="P32" s="64">
        <f t="shared" si="2"/>
        <v>0</v>
      </c>
      <c r="Q32" s="64">
        <f t="shared" si="2"/>
        <v>0</v>
      </c>
      <c r="R32" s="64">
        <f t="shared" si="2"/>
        <v>0</v>
      </c>
      <c r="S32" s="64">
        <f t="shared" si="2"/>
        <v>6575901.005354926</v>
      </c>
      <c r="T32" s="64">
        <f t="shared" si="2"/>
        <v>54998184.220996596</v>
      </c>
      <c r="U32" s="64">
        <f t="shared" si="2"/>
        <v>0</v>
      </c>
      <c r="V32" s="64">
        <f t="shared" si="2"/>
        <v>0</v>
      </c>
      <c r="W32" s="64">
        <f t="shared" si="2"/>
        <v>0</v>
      </c>
      <c r="X32" s="64">
        <f t="shared" si="2"/>
        <v>0</v>
      </c>
      <c r="Y32" s="64">
        <f t="shared" si="2"/>
        <v>0</v>
      </c>
      <c r="Z32" s="64">
        <f t="shared" si="2"/>
        <v>0</v>
      </c>
      <c r="AA32" s="64">
        <f t="shared" si="2"/>
        <v>0</v>
      </c>
      <c r="AB32" s="64">
        <f t="shared" si="2"/>
        <v>0</v>
      </c>
      <c r="AC32" s="64">
        <f t="shared" si="2"/>
        <v>0</v>
      </c>
      <c r="AD32" s="64">
        <f t="shared" si="2"/>
        <v>0</v>
      </c>
      <c r="AE32" s="64">
        <f t="shared" si="2"/>
        <v>0</v>
      </c>
      <c r="AF32" s="64">
        <f t="shared" si="2"/>
        <v>0</v>
      </c>
      <c r="AG32" s="64">
        <f t="shared" si="2"/>
        <v>24785223.650952794</v>
      </c>
      <c r="AH32" s="64">
        <f t="shared" si="2"/>
        <v>12172185.6263698</v>
      </c>
    </row>
  </sheetData>
  <mergeCells count="13">
    <mergeCell ref="D4:E4"/>
    <mergeCell ref="D3:AH3"/>
    <mergeCell ref="K4:Q4"/>
    <mergeCell ref="R4:S4"/>
    <mergeCell ref="T4:W4"/>
    <mergeCell ref="X4:AE4"/>
    <mergeCell ref="AF4:AH4"/>
    <mergeCell ref="F4:J4"/>
    <mergeCell ref="A3:A6"/>
    <mergeCell ref="B28:C28"/>
    <mergeCell ref="B29:C29"/>
    <mergeCell ref="B3:B6"/>
    <mergeCell ref="C3:C6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27"/>
  <sheetViews>
    <sheetView topLeftCell="AT7" zoomScaleNormal="100" workbookViewId="0">
      <selection activeCell="AF8" sqref="AF8:BJ27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13.6640625" style="2" customWidth="1"/>
    <col min="4" max="4" width="18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 customWidth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67"/>
      <c r="G1" s="68"/>
      <c r="H1" s="68"/>
      <c r="I1" s="68"/>
      <c r="J1" s="68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</row>
    <row r="2" spans="1:63">
      <c r="F2" s="67"/>
      <c r="G2" s="68"/>
      <c r="H2" s="68"/>
      <c r="I2" s="68"/>
      <c r="J2" s="68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</row>
    <row r="3" spans="1:63">
      <c r="F3" s="67"/>
      <c r="G3" s="68"/>
      <c r="H3" s="68"/>
      <c r="I3" s="68"/>
      <c r="J3" s="68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</row>
    <row r="4" spans="1:63" ht="15" thickBot="1">
      <c r="B4" s="3" t="s">
        <v>115</v>
      </c>
    </row>
    <row r="5" spans="1:63" ht="15" thickBot="1">
      <c r="B5" s="139" t="s">
        <v>108</v>
      </c>
      <c r="C5" s="140"/>
      <c r="D5" s="140"/>
      <c r="E5" s="140"/>
      <c r="F5" s="140"/>
      <c r="G5" s="140"/>
      <c r="H5" s="140"/>
      <c r="I5" s="140"/>
      <c r="J5" s="141"/>
      <c r="AF5" s="137" t="s">
        <v>0</v>
      </c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74"/>
    </row>
    <row r="6" spans="1:63" ht="15" thickBot="1">
      <c r="B6" s="142"/>
      <c r="C6" s="143"/>
      <c r="D6" s="4"/>
      <c r="E6" s="144" t="s">
        <v>2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5" t="s">
        <v>3</v>
      </c>
      <c r="AG6" s="146"/>
      <c r="AH6" s="147" t="s">
        <v>4</v>
      </c>
      <c r="AI6" s="148"/>
      <c r="AJ6" s="148"/>
      <c r="AK6" s="148"/>
      <c r="AL6" s="149"/>
      <c r="AM6" s="147" t="s">
        <v>5</v>
      </c>
      <c r="AN6" s="148"/>
      <c r="AO6" s="148"/>
      <c r="AP6" s="148"/>
      <c r="AQ6" s="148"/>
      <c r="AR6" s="148"/>
      <c r="AS6" s="148"/>
      <c r="AT6" s="134" t="s">
        <v>6</v>
      </c>
      <c r="AU6" s="136"/>
      <c r="AV6" s="134" t="s">
        <v>7</v>
      </c>
      <c r="AW6" s="135"/>
      <c r="AX6" s="135"/>
      <c r="AY6" s="136"/>
      <c r="AZ6" s="134" t="s">
        <v>8</v>
      </c>
      <c r="BA6" s="135"/>
      <c r="BB6" s="135"/>
      <c r="BC6" s="135"/>
      <c r="BD6" s="135"/>
      <c r="BE6" s="135"/>
      <c r="BF6" s="135"/>
      <c r="BG6" s="136"/>
      <c r="BH6" s="137" t="s">
        <v>9</v>
      </c>
      <c r="BI6" s="138"/>
      <c r="BJ6" s="138"/>
      <c r="BK6" s="75"/>
    </row>
    <row r="7" spans="1:63" s="14" customFormat="1" ht="63" customHeigh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73" t="s">
        <v>1</v>
      </c>
    </row>
    <row r="8" spans="1:63" s="21" customFormat="1">
      <c r="A8" s="59">
        <v>1</v>
      </c>
      <c r="B8" s="91" t="s">
        <v>131</v>
      </c>
      <c r="C8" s="92" t="s">
        <v>132</v>
      </c>
      <c r="D8" s="92" t="s">
        <v>133</v>
      </c>
      <c r="E8" s="93">
        <v>2640622</v>
      </c>
      <c r="F8" s="17"/>
      <c r="G8" s="16"/>
      <c r="H8" s="17"/>
      <c r="I8" s="17"/>
      <c r="J8" s="16"/>
      <c r="K8" s="17"/>
      <c r="L8" s="17">
        <f t="shared" ref="L8:L27" si="0">SUM(E8:K8)</f>
        <v>2640622</v>
      </c>
      <c r="M8" s="17"/>
      <c r="N8" s="17"/>
      <c r="O8" s="17"/>
      <c r="P8" s="17"/>
      <c r="Q8" s="17"/>
      <c r="R8" s="17"/>
      <c r="S8" s="17"/>
      <c r="T8" s="17">
        <f>SUM(M8:S8)+(L8*12)</f>
        <v>31687464</v>
      </c>
      <c r="U8" s="17"/>
      <c r="V8" s="17"/>
      <c r="W8" s="18">
        <f t="shared" ref="W8:W27" si="1">+T8*0.02</f>
        <v>633749.28</v>
      </c>
      <c r="X8" s="18"/>
      <c r="Y8" s="18">
        <f t="shared" ref="Y8:Y27" si="2">+T8*0.03</f>
        <v>950623.91999999993</v>
      </c>
      <c r="Z8" s="18">
        <f t="shared" ref="Z8:Z27" si="3">+T8*0.04</f>
        <v>1267498.56</v>
      </c>
      <c r="AA8" s="18">
        <f t="shared" ref="AA8:AA27" si="4">+T8*0.105</f>
        <v>3327183.7199999997</v>
      </c>
      <c r="AB8" s="18">
        <f t="shared" ref="AB8:AB27" si="5">+T8*0.08</f>
        <v>2534997.12</v>
      </c>
      <c r="AC8" s="18">
        <f t="shared" ref="AC8:AC27" si="6">+T8*0.224</f>
        <v>7097991.9359999998</v>
      </c>
      <c r="AD8" s="18">
        <f t="shared" ref="AD8:AD27" si="7">SUM(W8:AC8)</f>
        <v>15812044.535999998</v>
      </c>
      <c r="AE8" s="17">
        <f t="shared" ref="AE8:AE27" si="8">+T8+U8+AD8+V8</f>
        <v>47499508.535999998</v>
      </c>
      <c r="AF8" s="94"/>
      <c r="AG8" s="94"/>
      <c r="AH8" s="94"/>
      <c r="AI8" s="94"/>
      <c r="AJ8" s="94">
        <v>160</v>
      </c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5">
        <v>20</v>
      </c>
      <c r="BK8" s="20">
        <f t="shared" ref="BK8:BK27" si="9">(SUM(AF8:BJ8))*12</f>
        <v>2160</v>
      </c>
    </row>
    <row r="9" spans="1:63" s="21" customFormat="1">
      <c r="A9" s="59">
        <v>2</v>
      </c>
      <c r="B9" s="91" t="s">
        <v>134</v>
      </c>
      <c r="C9" s="92" t="s">
        <v>135</v>
      </c>
      <c r="D9" s="92" t="s">
        <v>136</v>
      </c>
      <c r="E9" s="93">
        <v>3116235</v>
      </c>
      <c r="F9" s="17"/>
      <c r="G9" s="16"/>
      <c r="H9" s="17"/>
      <c r="I9" s="17"/>
      <c r="J9" s="16"/>
      <c r="K9" s="17"/>
      <c r="L9" s="17">
        <f t="shared" si="0"/>
        <v>3116235</v>
      </c>
      <c r="M9" s="17"/>
      <c r="N9" s="17"/>
      <c r="O9" s="17"/>
      <c r="P9" s="17"/>
      <c r="Q9" s="17"/>
      <c r="R9" s="17"/>
      <c r="S9" s="17"/>
      <c r="T9" s="17">
        <f t="shared" ref="T9:T27" si="10">SUM(M9:S9)+(L9*12)</f>
        <v>37394820</v>
      </c>
      <c r="U9" s="17"/>
      <c r="V9" s="17"/>
      <c r="W9" s="18">
        <f t="shared" si="1"/>
        <v>747896.4</v>
      </c>
      <c r="X9" s="18"/>
      <c r="Y9" s="18">
        <f t="shared" si="2"/>
        <v>1121844.5999999999</v>
      </c>
      <c r="Z9" s="18">
        <f t="shared" si="3"/>
        <v>1495792.8</v>
      </c>
      <c r="AA9" s="18">
        <f t="shared" si="4"/>
        <v>3926456.0999999996</v>
      </c>
      <c r="AB9" s="18">
        <f t="shared" si="5"/>
        <v>2991585.6</v>
      </c>
      <c r="AC9" s="18">
        <f t="shared" si="6"/>
        <v>8376439.6800000006</v>
      </c>
      <c r="AD9" s="18">
        <f t="shared" si="7"/>
        <v>18660015.18</v>
      </c>
      <c r="AE9" s="17">
        <f t="shared" si="8"/>
        <v>56054835.18</v>
      </c>
      <c r="AF9" s="94">
        <v>60</v>
      </c>
      <c r="AG9" s="94">
        <v>8</v>
      </c>
      <c r="AH9" s="94">
        <v>86</v>
      </c>
      <c r="AI9" s="94"/>
      <c r="AJ9" s="94"/>
      <c r="AK9" s="94">
        <v>16</v>
      </c>
      <c r="AL9" s="94"/>
      <c r="AM9" s="94"/>
      <c r="AN9" s="94"/>
      <c r="AO9" s="94"/>
      <c r="AP9" s="94"/>
      <c r="AQ9" s="94"/>
      <c r="AR9" s="94"/>
      <c r="AS9" s="94"/>
      <c r="AT9" s="94"/>
      <c r="AU9" s="94">
        <v>10</v>
      </c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5"/>
      <c r="BK9" s="20">
        <f t="shared" si="9"/>
        <v>2160</v>
      </c>
    </row>
    <row r="10" spans="1:63">
      <c r="A10" s="22">
        <v>3</v>
      </c>
      <c r="B10" s="91" t="s">
        <v>134</v>
      </c>
      <c r="C10" s="92" t="s">
        <v>132</v>
      </c>
      <c r="D10" s="92" t="s">
        <v>137</v>
      </c>
      <c r="E10" s="93">
        <v>3116235</v>
      </c>
      <c r="F10" s="24"/>
      <c r="G10" s="23"/>
      <c r="H10" s="24"/>
      <c r="I10" s="24"/>
      <c r="J10" s="23"/>
      <c r="K10" s="24"/>
      <c r="L10" s="17">
        <f t="shared" si="0"/>
        <v>3116235</v>
      </c>
      <c r="M10" s="24"/>
      <c r="N10" s="24"/>
      <c r="O10" s="24"/>
      <c r="P10" s="24"/>
      <c r="Q10" s="24"/>
      <c r="R10" s="24"/>
      <c r="S10" s="24"/>
      <c r="T10" s="17">
        <f t="shared" si="10"/>
        <v>37394820</v>
      </c>
      <c r="U10" s="17"/>
      <c r="V10" s="17"/>
      <c r="W10" s="18">
        <f t="shared" si="1"/>
        <v>747896.4</v>
      </c>
      <c r="X10" s="18"/>
      <c r="Y10" s="18">
        <f t="shared" si="2"/>
        <v>1121844.5999999999</v>
      </c>
      <c r="Z10" s="18">
        <f t="shared" si="3"/>
        <v>1495792.8</v>
      </c>
      <c r="AA10" s="18">
        <f t="shared" si="4"/>
        <v>3926456.0999999996</v>
      </c>
      <c r="AB10" s="18">
        <f t="shared" si="5"/>
        <v>2991585.6</v>
      </c>
      <c r="AC10" s="18">
        <f t="shared" si="6"/>
        <v>8376439.6800000006</v>
      </c>
      <c r="AD10" s="18">
        <f t="shared" si="7"/>
        <v>18660015.18</v>
      </c>
      <c r="AE10" s="17">
        <f t="shared" si="8"/>
        <v>56054835.18</v>
      </c>
      <c r="AF10" s="94">
        <v>0</v>
      </c>
      <c r="AG10" s="94">
        <v>8</v>
      </c>
      <c r="AH10" s="94">
        <v>126</v>
      </c>
      <c r="AI10" s="94"/>
      <c r="AJ10" s="94"/>
      <c r="AK10" s="94">
        <v>16</v>
      </c>
      <c r="AL10" s="94">
        <v>8</v>
      </c>
      <c r="AM10" s="94">
        <v>12</v>
      </c>
      <c r="AN10" s="94"/>
      <c r="AO10" s="94"/>
      <c r="AP10" s="94">
        <v>0</v>
      </c>
      <c r="AQ10" s="94"/>
      <c r="AR10" s="94"/>
      <c r="AS10" s="94"/>
      <c r="AT10" s="94"/>
      <c r="AU10" s="94">
        <v>10</v>
      </c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5"/>
      <c r="BK10" s="20">
        <f t="shared" si="9"/>
        <v>2160</v>
      </c>
    </row>
    <row r="11" spans="1:63">
      <c r="A11" s="22">
        <v>4</v>
      </c>
      <c r="B11" s="91" t="s">
        <v>138</v>
      </c>
      <c r="C11" s="92" t="s">
        <v>132</v>
      </c>
      <c r="D11" s="92" t="s">
        <v>139</v>
      </c>
      <c r="E11" s="93">
        <v>1590434</v>
      </c>
      <c r="F11" s="24"/>
      <c r="G11" s="23"/>
      <c r="H11" s="24"/>
      <c r="I11" s="24"/>
      <c r="J11" s="23"/>
      <c r="K11" s="24"/>
      <c r="L11" s="17">
        <f t="shared" si="0"/>
        <v>1590434</v>
      </c>
      <c r="M11" s="24"/>
      <c r="N11" s="24"/>
      <c r="O11" s="24"/>
      <c r="P11" s="24"/>
      <c r="Q11" s="24"/>
      <c r="R11" s="24"/>
      <c r="S11" s="24"/>
      <c r="T11" s="17">
        <f t="shared" si="10"/>
        <v>19085208</v>
      </c>
      <c r="U11" s="17"/>
      <c r="V11" s="17"/>
      <c r="W11" s="18">
        <f t="shared" si="1"/>
        <v>381704.16000000003</v>
      </c>
      <c r="X11" s="18"/>
      <c r="Y11" s="18">
        <f t="shared" si="2"/>
        <v>572556.24</v>
      </c>
      <c r="Z11" s="18">
        <f t="shared" si="3"/>
        <v>763408.32000000007</v>
      </c>
      <c r="AA11" s="18">
        <f t="shared" si="4"/>
        <v>2003946.8399999999</v>
      </c>
      <c r="AB11" s="18">
        <f t="shared" si="5"/>
        <v>1526816.6400000001</v>
      </c>
      <c r="AC11" s="18">
        <f t="shared" si="6"/>
        <v>4275086.5920000002</v>
      </c>
      <c r="AD11" s="18">
        <f t="shared" si="7"/>
        <v>9523518.7919999994</v>
      </c>
      <c r="AE11" s="17">
        <f t="shared" si="8"/>
        <v>28608726.791999999</v>
      </c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>
        <v>180</v>
      </c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5"/>
      <c r="BK11" s="20">
        <f t="shared" si="9"/>
        <v>2160</v>
      </c>
    </row>
    <row r="12" spans="1:63">
      <c r="A12" s="22">
        <v>5</v>
      </c>
      <c r="B12" s="91" t="s">
        <v>140</v>
      </c>
      <c r="C12" s="92" t="s">
        <v>141</v>
      </c>
      <c r="D12" s="92" t="s">
        <v>142</v>
      </c>
      <c r="E12" s="93">
        <v>2065743</v>
      </c>
      <c r="F12" s="24"/>
      <c r="G12" s="23"/>
      <c r="H12" s="24"/>
      <c r="I12" s="24"/>
      <c r="J12" s="23"/>
      <c r="K12" s="24"/>
      <c r="L12" s="17">
        <f t="shared" si="0"/>
        <v>2065743</v>
      </c>
      <c r="M12" s="24"/>
      <c r="N12" s="24"/>
      <c r="O12" s="24"/>
      <c r="P12" s="24"/>
      <c r="Q12" s="24"/>
      <c r="R12" s="24"/>
      <c r="S12" s="24"/>
      <c r="T12" s="17">
        <f t="shared" si="10"/>
        <v>24788916</v>
      </c>
      <c r="U12" s="17"/>
      <c r="V12" s="17"/>
      <c r="W12" s="18">
        <f t="shared" si="1"/>
        <v>495778.32</v>
      </c>
      <c r="X12" s="18"/>
      <c r="Y12" s="18">
        <f t="shared" si="2"/>
        <v>743667.48</v>
      </c>
      <c r="Z12" s="18">
        <f t="shared" si="3"/>
        <v>991556.64</v>
      </c>
      <c r="AA12" s="18">
        <f t="shared" si="4"/>
        <v>2602836.1799999997</v>
      </c>
      <c r="AB12" s="18">
        <f t="shared" si="5"/>
        <v>1983113.28</v>
      </c>
      <c r="AC12" s="18">
        <f t="shared" si="6"/>
        <v>5552717.1840000004</v>
      </c>
      <c r="AD12" s="18">
        <f t="shared" si="7"/>
        <v>12369669.083999999</v>
      </c>
      <c r="AE12" s="17">
        <f t="shared" si="8"/>
        <v>37158585.083999999</v>
      </c>
      <c r="AF12" s="94"/>
      <c r="AG12" s="94"/>
      <c r="AH12" s="94"/>
      <c r="AI12" s="94"/>
      <c r="AJ12" s="94"/>
      <c r="AK12" s="94">
        <v>140</v>
      </c>
      <c r="AL12" s="94">
        <v>10</v>
      </c>
      <c r="AM12" s="94"/>
      <c r="AN12" s="94"/>
      <c r="AO12" s="94"/>
      <c r="AP12" s="94"/>
      <c r="AQ12" s="94"/>
      <c r="AR12" s="94"/>
      <c r="AS12" s="94"/>
      <c r="AT12" s="94"/>
      <c r="AU12" s="94">
        <v>10</v>
      </c>
      <c r="AV12" s="94">
        <v>0</v>
      </c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5">
        <v>20</v>
      </c>
      <c r="BK12" s="20">
        <f t="shared" si="9"/>
        <v>2160</v>
      </c>
    </row>
    <row r="13" spans="1:63">
      <c r="A13" s="22">
        <v>6</v>
      </c>
      <c r="B13" s="91" t="s">
        <v>143</v>
      </c>
      <c r="C13" s="92" t="s">
        <v>141</v>
      </c>
      <c r="D13" s="92" t="s">
        <v>144</v>
      </c>
      <c r="E13" s="93">
        <v>1203346</v>
      </c>
      <c r="F13" s="24"/>
      <c r="G13" s="23"/>
      <c r="H13" s="24"/>
      <c r="I13" s="24"/>
      <c r="J13" s="23"/>
      <c r="K13" s="24"/>
      <c r="L13" s="17">
        <f t="shared" si="0"/>
        <v>1203346</v>
      </c>
      <c r="M13" s="24"/>
      <c r="N13" s="24"/>
      <c r="O13" s="24"/>
      <c r="P13" s="24"/>
      <c r="Q13" s="24"/>
      <c r="R13" s="24"/>
      <c r="S13" s="24"/>
      <c r="T13" s="17">
        <f t="shared" si="10"/>
        <v>14440152</v>
      </c>
      <c r="U13" s="17"/>
      <c r="V13" s="17"/>
      <c r="W13" s="18">
        <f t="shared" si="1"/>
        <v>288803.03999999998</v>
      </c>
      <c r="X13" s="18"/>
      <c r="Y13" s="18">
        <f t="shared" si="2"/>
        <v>433204.56</v>
      </c>
      <c r="Z13" s="18">
        <f t="shared" si="3"/>
        <v>577606.07999999996</v>
      </c>
      <c r="AA13" s="18">
        <f t="shared" si="4"/>
        <v>1516215.96</v>
      </c>
      <c r="AB13" s="18">
        <f t="shared" si="5"/>
        <v>1155212.1599999999</v>
      </c>
      <c r="AC13" s="18">
        <f t="shared" si="6"/>
        <v>3234594.048</v>
      </c>
      <c r="AD13" s="18">
        <f t="shared" si="7"/>
        <v>7205635.8479999993</v>
      </c>
      <c r="AE13" s="17">
        <f t="shared" si="8"/>
        <v>21645787.847999997</v>
      </c>
      <c r="AF13" s="94"/>
      <c r="AG13" s="94"/>
      <c r="AH13" s="94"/>
      <c r="AI13" s="94"/>
      <c r="AJ13" s="94"/>
      <c r="AK13" s="94">
        <v>160</v>
      </c>
      <c r="AL13" s="94">
        <v>10</v>
      </c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5">
        <v>10</v>
      </c>
      <c r="BK13" s="20">
        <f t="shared" si="9"/>
        <v>2160</v>
      </c>
    </row>
    <row r="14" spans="1:63">
      <c r="A14" s="22">
        <v>7</v>
      </c>
      <c r="B14" s="91" t="s">
        <v>143</v>
      </c>
      <c r="C14" s="92" t="s">
        <v>141</v>
      </c>
      <c r="D14" s="92" t="s">
        <v>145</v>
      </c>
      <c r="E14" s="93">
        <v>1203346</v>
      </c>
      <c r="F14" s="24"/>
      <c r="G14" s="23"/>
      <c r="H14" s="24"/>
      <c r="I14" s="24"/>
      <c r="J14" s="23"/>
      <c r="K14" s="24"/>
      <c r="L14" s="17">
        <f t="shared" si="0"/>
        <v>1203346</v>
      </c>
      <c r="M14" s="24"/>
      <c r="N14" s="24"/>
      <c r="O14" s="24"/>
      <c r="P14" s="24"/>
      <c r="Q14" s="24"/>
      <c r="R14" s="24"/>
      <c r="S14" s="24"/>
      <c r="T14" s="17">
        <f t="shared" si="10"/>
        <v>14440152</v>
      </c>
      <c r="U14" s="17"/>
      <c r="V14" s="17"/>
      <c r="W14" s="18">
        <f t="shared" si="1"/>
        <v>288803.03999999998</v>
      </c>
      <c r="X14" s="18"/>
      <c r="Y14" s="18">
        <f t="shared" si="2"/>
        <v>433204.56</v>
      </c>
      <c r="Z14" s="18">
        <f t="shared" si="3"/>
        <v>577606.07999999996</v>
      </c>
      <c r="AA14" s="18">
        <f t="shared" si="4"/>
        <v>1516215.96</v>
      </c>
      <c r="AB14" s="18">
        <f t="shared" si="5"/>
        <v>1155212.1599999999</v>
      </c>
      <c r="AC14" s="18">
        <f t="shared" si="6"/>
        <v>3234594.048</v>
      </c>
      <c r="AD14" s="18">
        <f t="shared" si="7"/>
        <v>7205635.8479999993</v>
      </c>
      <c r="AE14" s="17">
        <f t="shared" si="8"/>
        <v>21645787.847999997</v>
      </c>
      <c r="AF14" s="94"/>
      <c r="AG14" s="94"/>
      <c r="AH14" s="94">
        <v>150</v>
      </c>
      <c r="AI14" s="94"/>
      <c r="AJ14" s="94"/>
      <c r="AK14" s="94">
        <v>20</v>
      </c>
      <c r="AL14" s="94"/>
      <c r="AM14" s="94"/>
      <c r="AN14" s="94"/>
      <c r="AO14" s="94"/>
      <c r="AP14" s="94"/>
      <c r="AQ14" s="94"/>
      <c r="AR14" s="94"/>
      <c r="AS14" s="94"/>
      <c r="AT14" s="94"/>
      <c r="AU14" s="94">
        <v>10</v>
      </c>
      <c r="AV14" s="94"/>
      <c r="AW14" s="94"/>
      <c r="AX14" s="94"/>
      <c r="AY14" s="94"/>
      <c r="AZ14" s="94"/>
      <c r="BA14" s="94"/>
      <c r="BB14" s="94"/>
      <c r="BC14" s="94"/>
      <c r="BD14" s="94"/>
      <c r="BE14" s="94"/>
      <c r="BF14" s="94"/>
      <c r="BG14" s="94"/>
      <c r="BH14" s="94"/>
      <c r="BI14" s="94"/>
      <c r="BJ14" s="95"/>
      <c r="BK14" s="20">
        <f t="shared" si="9"/>
        <v>2160</v>
      </c>
    </row>
    <row r="15" spans="1:63">
      <c r="A15" s="22">
        <v>8</v>
      </c>
      <c r="B15" s="91" t="s">
        <v>143</v>
      </c>
      <c r="C15" s="92" t="s">
        <v>141</v>
      </c>
      <c r="D15" s="92" t="s">
        <v>146</v>
      </c>
      <c r="E15" s="93">
        <v>1203346</v>
      </c>
      <c r="F15" s="24"/>
      <c r="G15" s="23"/>
      <c r="H15" s="24"/>
      <c r="I15" s="24"/>
      <c r="J15" s="23"/>
      <c r="K15" s="24"/>
      <c r="L15" s="17">
        <f t="shared" si="0"/>
        <v>1203346</v>
      </c>
      <c r="M15" s="24"/>
      <c r="N15" s="24"/>
      <c r="O15" s="24"/>
      <c r="P15" s="24"/>
      <c r="Q15" s="24"/>
      <c r="R15" s="24"/>
      <c r="S15" s="24"/>
      <c r="T15" s="17">
        <f t="shared" si="10"/>
        <v>14440152</v>
      </c>
      <c r="U15" s="17"/>
      <c r="V15" s="17"/>
      <c r="W15" s="18">
        <f t="shared" si="1"/>
        <v>288803.03999999998</v>
      </c>
      <c r="X15" s="18"/>
      <c r="Y15" s="18">
        <f t="shared" si="2"/>
        <v>433204.56</v>
      </c>
      <c r="Z15" s="18">
        <f t="shared" si="3"/>
        <v>577606.07999999996</v>
      </c>
      <c r="AA15" s="18">
        <f t="shared" si="4"/>
        <v>1516215.96</v>
      </c>
      <c r="AB15" s="18">
        <f t="shared" si="5"/>
        <v>1155212.1599999999</v>
      </c>
      <c r="AC15" s="18">
        <f t="shared" si="6"/>
        <v>3234594.048</v>
      </c>
      <c r="AD15" s="18">
        <f t="shared" si="7"/>
        <v>7205635.8479999993</v>
      </c>
      <c r="AE15" s="17">
        <f t="shared" si="8"/>
        <v>21645787.847999997</v>
      </c>
      <c r="AF15" s="94">
        <v>40</v>
      </c>
      <c r="AG15" s="94"/>
      <c r="AH15" s="94"/>
      <c r="AI15" s="94"/>
      <c r="AJ15" s="94"/>
      <c r="AK15" s="94"/>
      <c r="AL15" s="94"/>
      <c r="AM15" s="94">
        <v>140</v>
      </c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5"/>
      <c r="BK15" s="20">
        <f t="shared" si="9"/>
        <v>2160</v>
      </c>
    </row>
    <row r="16" spans="1:63">
      <c r="A16" s="22">
        <v>9</v>
      </c>
      <c r="B16" s="91" t="s">
        <v>143</v>
      </c>
      <c r="C16" s="92" t="s">
        <v>141</v>
      </c>
      <c r="D16" s="92" t="s">
        <v>147</v>
      </c>
      <c r="E16" s="93">
        <v>1203346</v>
      </c>
      <c r="F16" s="27"/>
      <c r="G16" s="26"/>
      <c r="H16" s="27"/>
      <c r="I16" s="27"/>
      <c r="J16" s="26"/>
      <c r="K16" s="27"/>
      <c r="L16" s="17">
        <f t="shared" si="0"/>
        <v>1203346</v>
      </c>
      <c r="M16" s="27"/>
      <c r="N16" s="27"/>
      <c r="O16" s="27"/>
      <c r="P16" s="27"/>
      <c r="Q16" s="27"/>
      <c r="R16" s="27"/>
      <c r="S16" s="27"/>
      <c r="T16" s="17">
        <f t="shared" si="10"/>
        <v>14440152</v>
      </c>
      <c r="U16" s="17"/>
      <c r="V16" s="17"/>
      <c r="W16" s="18">
        <f t="shared" si="1"/>
        <v>288803.03999999998</v>
      </c>
      <c r="X16" s="18"/>
      <c r="Y16" s="18">
        <f t="shared" si="2"/>
        <v>433204.56</v>
      </c>
      <c r="Z16" s="18">
        <f t="shared" si="3"/>
        <v>577606.07999999996</v>
      </c>
      <c r="AA16" s="18">
        <f t="shared" si="4"/>
        <v>1516215.96</v>
      </c>
      <c r="AB16" s="18">
        <f t="shared" si="5"/>
        <v>1155212.1599999999</v>
      </c>
      <c r="AC16" s="18">
        <f t="shared" si="6"/>
        <v>3234594.048</v>
      </c>
      <c r="AD16" s="18">
        <f t="shared" si="7"/>
        <v>7205635.8479999993</v>
      </c>
      <c r="AE16" s="17">
        <f t="shared" si="8"/>
        <v>21645787.847999997</v>
      </c>
      <c r="AF16" s="94"/>
      <c r="AG16" s="94"/>
      <c r="AH16" s="94"/>
      <c r="AI16" s="94"/>
      <c r="AJ16" s="94"/>
      <c r="AK16" s="94"/>
      <c r="AL16" s="94"/>
      <c r="AM16" s="94">
        <v>180</v>
      </c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5"/>
      <c r="BK16" s="20">
        <f t="shared" si="9"/>
        <v>2160</v>
      </c>
    </row>
    <row r="17" spans="1:63">
      <c r="A17" s="22">
        <v>10</v>
      </c>
      <c r="B17" s="91" t="s">
        <v>143</v>
      </c>
      <c r="C17" s="92" t="s">
        <v>141</v>
      </c>
      <c r="D17" s="92" t="s">
        <v>148</v>
      </c>
      <c r="E17" s="93">
        <v>1203346</v>
      </c>
      <c r="F17" s="27"/>
      <c r="G17" s="26"/>
      <c r="H17" s="27"/>
      <c r="I17" s="27"/>
      <c r="J17" s="26"/>
      <c r="K17" s="27"/>
      <c r="L17" s="17">
        <f t="shared" si="0"/>
        <v>1203346</v>
      </c>
      <c r="M17" s="27"/>
      <c r="N17" s="27"/>
      <c r="O17" s="27"/>
      <c r="P17" s="27"/>
      <c r="Q17" s="27"/>
      <c r="R17" s="27"/>
      <c r="S17" s="27"/>
      <c r="T17" s="17">
        <f t="shared" si="10"/>
        <v>14440152</v>
      </c>
      <c r="U17" s="17"/>
      <c r="V17" s="17"/>
      <c r="W17" s="18">
        <f t="shared" si="1"/>
        <v>288803.03999999998</v>
      </c>
      <c r="X17" s="18"/>
      <c r="Y17" s="18">
        <f t="shared" si="2"/>
        <v>433204.56</v>
      </c>
      <c r="Z17" s="18">
        <f t="shared" si="3"/>
        <v>577606.07999999996</v>
      </c>
      <c r="AA17" s="18">
        <f t="shared" si="4"/>
        <v>1516215.96</v>
      </c>
      <c r="AB17" s="18">
        <f t="shared" si="5"/>
        <v>1155212.1599999999</v>
      </c>
      <c r="AC17" s="18">
        <f t="shared" si="6"/>
        <v>3234594.048</v>
      </c>
      <c r="AD17" s="18">
        <f t="shared" si="7"/>
        <v>7205635.8479999993</v>
      </c>
      <c r="AE17" s="17">
        <f t="shared" si="8"/>
        <v>21645787.847999997</v>
      </c>
      <c r="AF17" s="94">
        <v>20</v>
      </c>
      <c r="AG17" s="94"/>
      <c r="AH17" s="94"/>
      <c r="AI17" s="94"/>
      <c r="AJ17" s="94"/>
      <c r="AK17" s="94">
        <v>160</v>
      </c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4"/>
      <c r="BG17" s="94"/>
      <c r="BH17" s="94"/>
      <c r="BI17" s="94"/>
      <c r="BJ17" s="95"/>
      <c r="BK17" s="20">
        <f t="shared" si="9"/>
        <v>2160</v>
      </c>
    </row>
    <row r="18" spans="1:63">
      <c r="A18" s="22">
        <v>11</v>
      </c>
      <c r="B18" s="91" t="s">
        <v>143</v>
      </c>
      <c r="C18" s="92" t="s">
        <v>141</v>
      </c>
      <c r="D18" s="92" t="s">
        <v>149</v>
      </c>
      <c r="E18" s="93">
        <v>1203346</v>
      </c>
      <c r="F18" s="30"/>
      <c r="G18" s="29"/>
      <c r="H18" s="30"/>
      <c r="I18" s="30"/>
      <c r="J18" s="29"/>
      <c r="K18" s="30"/>
      <c r="L18" s="17">
        <f t="shared" si="0"/>
        <v>1203346</v>
      </c>
      <c r="M18" s="30"/>
      <c r="N18" s="30"/>
      <c r="O18" s="30"/>
      <c r="P18" s="30"/>
      <c r="Q18" s="30"/>
      <c r="R18" s="30"/>
      <c r="S18" s="30"/>
      <c r="T18" s="17">
        <f t="shared" si="10"/>
        <v>14440152</v>
      </c>
      <c r="U18" s="31"/>
      <c r="V18" s="31"/>
      <c r="W18" s="18">
        <f t="shared" si="1"/>
        <v>288803.03999999998</v>
      </c>
      <c r="X18" s="18"/>
      <c r="Y18" s="18">
        <f t="shared" si="2"/>
        <v>433204.56</v>
      </c>
      <c r="Z18" s="18">
        <f t="shared" si="3"/>
        <v>577606.07999999996</v>
      </c>
      <c r="AA18" s="18">
        <f t="shared" si="4"/>
        <v>1516215.96</v>
      </c>
      <c r="AB18" s="18">
        <f t="shared" si="5"/>
        <v>1155212.1599999999</v>
      </c>
      <c r="AC18" s="18">
        <f t="shared" si="6"/>
        <v>3234594.048</v>
      </c>
      <c r="AD18" s="18">
        <f t="shared" si="7"/>
        <v>7205635.8479999993</v>
      </c>
      <c r="AE18" s="17">
        <f t="shared" si="8"/>
        <v>21645787.847999997</v>
      </c>
      <c r="AF18" s="96">
        <v>20</v>
      </c>
      <c r="AG18" s="96"/>
      <c r="AH18" s="96"/>
      <c r="AI18" s="96"/>
      <c r="AJ18" s="96"/>
      <c r="AK18" s="96">
        <v>150</v>
      </c>
      <c r="AL18" s="96"/>
      <c r="AM18" s="96"/>
      <c r="AN18" s="96"/>
      <c r="AO18" s="96"/>
      <c r="AP18" s="96"/>
      <c r="AQ18" s="96"/>
      <c r="AR18" s="96"/>
      <c r="AS18" s="96"/>
      <c r="AT18" s="96"/>
      <c r="AU18" s="96"/>
      <c r="AV18" s="96"/>
      <c r="AW18" s="96"/>
      <c r="AX18" s="96"/>
      <c r="AY18" s="96"/>
      <c r="AZ18" s="96"/>
      <c r="BA18" s="96"/>
      <c r="BB18" s="96"/>
      <c r="BC18" s="96"/>
      <c r="BD18" s="96"/>
      <c r="BE18" s="96"/>
      <c r="BF18" s="96"/>
      <c r="BG18" s="96"/>
      <c r="BH18" s="96"/>
      <c r="BI18" s="96"/>
      <c r="BJ18" s="97">
        <v>10</v>
      </c>
      <c r="BK18" s="20">
        <f t="shared" si="9"/>
        <v>2160</v>
      </c>
    </row>
    <row r="19" spans="1:63">
      <c r="A19" s="22">
        <v>12</v>
      </c>
      <c r="B19" s="91" t="s">
        <v>143</v>
      </c>
      <c r="C19" s="92" t="s">
        <v>141</v>
      </c>
      <c r="D19" s="92" t="s">
        <v>150</v>
      </c>
      <c r="E19" s="93">
        <v>1203346</v>
      </c>
      <c r="F19" s="27"/>
      <c r="G19" s="27"/>
      <c r="H19" s="27"/>
      <c r="I19" s="27"/>
      <c r="J19" s="27"/>
      <c r="K19" s="27"/>
      <c r="L19" s="17">
        <f t="shared" si="0"/>
        <v>1203346</v>
      </c>
      <c r="M19" s="27"/>
      <c r="N19" s="27"/>
      <c r="O19" s="27"/>
      <c r="P19" s="27"/>
      <c r="Q19" s="27"/>
      <c r="R19" s="27"/>
      <c r="S19" s="27"/>
      <c r="T19" s="17">
        <f t="shared" si="10"/>
        <v>14440152</v>
      </c>
      <c r="U19" s="20"/>
      <c r="V19" s="20"/>
      <c r="W19" s="18">
        <f t="shared" si="1"/>
        <v>288803.03999999998</v>
      </c>
      <c r="X19" s="18"/>
      <c r="Y19" s="18">
        <f t="shared" si="2"/>
        <v>433204.56</v>
      </c>
      <c r="Z19" s="18">
        <f t="shared" si="3"/>
        <v>577606.07999999996</v>
      </c>
      <c r="AA19" s="18">
        <f t="shared" si="4"/>
        <v>1516215.96</v>
      </c>
      <c r="AB19" s="18">
        <f t="shared" si="5"/>
        <v>1155212.1599999999</v>
      </c>
      <c r="AC19" s="18">
        <f t="shared" si="6"/>
        <v>3234594.048</v>
      </c>
      <c r="AD19" s="18">
        <f t="shared" si="7"/>
        <v>7205635.8479999993</v>
      </c>
      <c r="AE19" s="17">
        <f t="shared" si="8"/>
        <v>21645787.847999997</v>
      </c>
      <c r="AF19" s="98">
        <v>10</v>
      </c>
      <c r="AG19" s="98">
        <v>10</v>
      </c>
      <c r="AH19" s="98"/>
      <c r="AI19" s="98"/>
      <c r="AJ19" s="98"/>
      <c r="AK19" s="98"/>
      <c r="AL19" s="98"/>
      <c r="AM19" s="98">
        <v>160</v>
      </c>
      <c r="AN19" s="98"/>
      <c r="AO19" s="98"/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8"/>
      <c r="BB19" s="98"/>
      <c r="BC19" s="98"/>
      <c r="BD19" s="98"/>
      <c r="BE19" s="98"/>
      <c r="BF19" s="98"/>
      <c r="BG19" s="98"/>
      <c r="BH19" s="98"/>
      <c r="BI19" s="98"/>
      <c r="BJ19" s="99"/>
      <c r="BK19" s="20">
        <f t="shared" si="9"/>
        <v>2160</v>
      </c>
    </row>
    <row r="20" spans="1:63">
      <c r="A20" s="22">
        <v>13</v>
      </c>
      <c r="B20" s="91" t="s">
        <v>143</v>
      </c>
      <c r="C20" s="92" t="s">
        <v>141</v>
      </c>
      <c r="D20" s="92" t="s">
        <v>151</v>
      </c>
      <c r="E20" s="93">
        <v>1203346</v>
      </c>
      <c r="F20" s="36"/>
      <c r="G20" s="36"/>
      <c r="H20" s="36"/>
      <c r="I20" s="36"/>
      <c r="J20" s="36"/>
      <c r="K20" s="36"/>
      <c r="L20" s="17">
        <f t="shared" si="0"/>
        <v>1203346</v>
      </c>
      <c r="M20" s="36"/>
      <c r="N20" s="36"/>
      <c r="O20" s="36"/>
      <c r="P20" s="36"/>
      <c r="Q20" s="36"/>
      <c r="R20" s="36"/>
      <c r="S20" s="36"/>
      <c r="T20" s="17">
        <f t="shared" si="10"/>
        <v>14440152</v>
      </c>
      <c r="U20" s="36"/>
      <c r="V20" s="36"/>
      <c r="W20" s="18">
        <f t="shared" si="1"/>
        <v>288803.03999999998</v>
      </c>
      <c r="X20" s="18"/>
      <c r="Y20" s="18">
        <f t="shared" si="2"/>
        <v>433204.56</v>
      </c>
      <c r="Z20" s="18">
        <f t="shared" si="3"/>
        <v>577606.07999999996</v>
      </c>
      <c r="AA20" s="18">
        <f t="shared" si="4"/>
        <v>1516215.96</v>
      </c>
      <c r="AB20" s="18">
        <f t="shared" si="5"/>
        <v>1155212.1599999999</v>
      </c>
      <c r="AC20" s="18">
        <f t="shared" si="6"/>
        <v>3234594.048</v>
      </c>
      <c r="AD20" s="18">
        <f t="shared" si="7"/>
        <v>7205635.8479999993</v>
      </c>
      <c r="AE20" s="17">
        <f t="shared" si="8"/>
        <v>21645787.847999997</v>
      </c>
      <c r="AF20" s="100">
        <v>60</v>
      </c>
      <c r="AG20" s="100">
        <v>10</v>
      </c>
      <c r="AH20" s="100">
        <v>10</v>
      </c>
      <c r="AI20" s="100"/>
      <c r="AJ20" s="100"/>
      <c r="AK20" s="100">
        <v>60</v>
      </c>
      <c r="AL20" s="100"/>
      <c r="AM20" s="100">
        <v>40</v>
      </c>
      <c r="AN20" s="100"/>
      <c r="AO20" s="100"/>
      <c r="AP20" s="100"/>
      <c r="AQ20" s="100"/>
      <c r="AR20" s="100"/>
      <c r="AS20" s="100"/>
      <c r="AT20" s="100"/>
      <c r="AU20" s="100"/>
      <c r="AV20" s="100"/>
      <c r="AW20" s="100"/>
      <c r="AX20" s="100"/>
      <c r="AY20" s="100"/>
      <c r="AZ20" s="100"/>
      <c r="BA20" s="100"/>
      <c r="BB20" s="100"/>
      <c r="BC20" s="100"/>
      <c r="BD20" s="100"/>
      <c r="BE20" s="100"/>
      <c r="BF20" s="100"/>
      <c r="BG20" s="100"/>
      <c r="BH20" s="100"/>
      <c r="BI20" s="100"/>
      <c r="BJ20" s="101"/>
      <c r="BK20" s="20">
        <f t="shared" si="9"/>
        <v>2160</v>
      </c>
    </row>
    <row r="21" spans="1:63">
      <c r="A21" s="22">
        <v>14</v>
      </c>
      <c r="B21" s="91" t="s">
        <v>152</v>
      </c>
      <c r="C21" s="92" t="s">
        <v>141</v>
      </c>
      <c r="D21" s="92" t="s">
        <v>153</v>
      </c>
      <c r="E21" s="93">
        <v>1203346</v>
      </c>
      <c r="F21" s="27"/>
      <c r="G21" s="27"/>
      <c r="H21" s="27"/>
      <c r="I21" s="27"/>
      <c r="J21" s="27"/>
      <c r="K21" s="27"/>
      <c r="L21" s="17">
        <f t="shared" si="0"/>
        <v>1203346</v>
      </c>
      <c r="M21" s="27"/>
      <c r="N21" s="27"/>
      <c r="O21" s="27"/>
      <c r="P21" s="27"/>
      <c r="Q21" s="27"/>
      <c r="R21" s="27"/>
      <c r="S21" s="27"/>
      <c r="T21" s="17">
        <f t="shared" si="10"/>
        <v>14440152</v>
      </c>
      <c r="U21" s="27"/>
      <c r="V21" s="27"/>
      <c r="W21" s="18">
        <f t="shared" si="1"/>
        <v>288803.03999999998</v>
      </c>
      <c r="X21" s="18"/>
      <c r="Y21" s="18">
        <f t="shared" si="2"/>
        <v>433204.56</v>
      </c>
      <c r="Z21" s="18">
        <f t="shared" si="3"/>
        <v>577606.07999999996</v>
      </c>
      <c r="AA21" s="18">
        <f t="shared" si="4"/>
        <v>1516215.96</v>
      </c>
      <c r="AB21" s="18">
        <f t="shared" si="5"/>
        <v>1155212.1599999999</v>
      </c>
      <c r="AC21" s="18">
        <f t="shared" si="6"/>
        <v>3234594.048</v>
      </c>
      <c r="AD21" s="18">
        <f t="shared" si="7"/>
        <v>7205635.8479999993</v>
      </c>
      <c r="AE21" s="17">
        <f t="shared" si="8"/>
        <v>21645787.847999997</v>
      </c>
      <c r="AF21" s="102"/>
      <c r="AG21" s="102"/>
      <c r="AH21" s="102"/>
      <c r="AI21" s="102"/>
      <c r="AJ21" s="102"/>
      <c r="AK21" s="102">
        <v>180</v>
      </c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102"/>
      <c r="AY21" s="102"/>
      <c r="AZ21" s="102"/>
      <c r="BA21" s="102"/>
      <c r="BB21" s="102"/>
      <c r="BC21" s="102"/>
      <c r="BD21" s="102"/>
      <c r="BE21" s="102"/>
      <c r="BF21" s="102"/>
      <c r="BG21" s="102"/>
      <c r="BH21" s="102"/>
      <c r="BI21" s="102"/>
      <c r="BJ21" s="103"/>
      <c r="BK21" s="20">
        <f t="shared" si="9"/>
        <v>2160</v>
      </c>
    </row>
    <row r="22" spans="1:63">
      <c r="A22" s="22">
        <v>15</v>
      </c>
      <c r="B22" s="91" t="s">
        <v>154</v>
      </c>
      <c r="C22" s="92" t="s">
        <v>141</v>
      </c>
      <c r="D22" s="92" t="s">
        <v>155</v>
      </c>
      <c r="E22" s="93">
        <v>996222</v>
      </c>
      <c r="F22" s="24"/>
      <c r="G22" s="23"/>
      <c r="H22" s="93">
        <v>40412</v>
      </c>
      <c r="I22" s="24"/>
      <c r="J22" s="23"/>
      <c r="K22" s="24"/>
      <c r="L22" s="17">
        <f t="shared" si="0"/>
        <v>1036634</v>
      </c>
      <c r="M22" s="24"/>
      <c r="N22" s="24"/>
      <c r="O22" s="24"/>
      <c r="P22" s="24"/>
      <c r="Q22" s="24"/>
      <c r="R22" s="24"/>
      <c r="S22" s="24"/>
      <c r="T22" s="17">
        <f t="shared" si="10"/>
        <v>12439608</v>
      </c>
      <c r="U22" s="24"/>
      <c r="V22" s="24"/>
      <c r="W22" s="18">
        <f t="shared" si="1"/>
        <v>248792.16</v>
      </c>
      <c r="X22" s="18"/>
      <c r="Y22" s="18">
        <f t="shared" si="2"/>
        <v>373188.24</v>
      </c>
      <c r="Z22" s="18">
        <f t="shared" si="3"/>
        <v>497584.32</v>
      </c>
      <c r="AA22" s="18">
        <f t="shared" si="4"/>
        <v>1306158.8399999999</v>
      </c>
      <c r="AB22" s="18">
        <f t="shared" si="5"/>
        <v>995168.64</v>
      </c>
      <c r="AC22" s="18">
        <f t="shared" si="6"/>
        <v>2786472.1920000003</v>
      </c>
      <c r="AD22" s="18">
        <f t="shared" si="7"/>
        <v>6207364.392</v>
      </c>
      <c r="AE22" s="17">
        <f t="shared" si="8"/>
        <v>18646972.392000001</v>
      </c>
      <c r="AF22" s="104"/>
      <c r="AG22" s="104"/>
      <c r="AH22" s="104"/>
      <c r="AI22" s="104"/>
      <c r="AJ22" s="104">
        <v>160</v>
      </c>
      <c r="AK22" s="104">
        <v>20</v>
      </c>
      <c r="AL22" s="104"/>
      <c r="AM22" s="104"/>
      <c r="AN22" s="104"/>
      <c r="AO22" s="104"/>
      <c r="AP22" s="104"/>
      <c r="AQ22" s="104"/>
      <c r="AR22" s="104"/>
      <c r="AS22" s="104"/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5"/>
      <c r="BK22" s="20">
        <f t="shared" si="9"/>
        <v>2160</v>
      </c>
    </row>
    <row r="23" spans="1:63">
      <c r="A23" s="22">
        <v>16</v>
      </c>
      <c r="B23" s="91" t="s">
        <v>156</v>
      </c>
      <c r="C23" s="92" t="s">
        <v>141</v>
      </c>
      <c r="D23" s="92" t="s">
        <v>157</v>
      </c>
      <c r="E23" s="93">
        <v>996222</v>
      </c>
      <c r="F23" s="27"/>
      <c r="G23" s="26"/>
      <c r="H23" s="93">
        <v>40412</v>
      </c>
      <c r="I23" s="27"/>
      <c r="J23" s="26"/>
      <c r="K23" s="27"/>
      <c r="L23" s="17">
        <f t="shared" si="0"/>
        <v>1036634</v>
      </c>
      <c r="M23" s="27"/>
      <c r="N23" s="27"/>
      <c r="O23" s="27"/>
      <c r="P23" s="27"/>
      <c r="Q23" s="27"/>
      <c r="R23" s="27"/>
      <c r="S23" s="27"/>
      <c r="T23" s="17">
        <f t="shared" si="10"/>
        <v>12439608</v>
      </c>
      <c r="U23" s="27"/>
      <c r="V23" s="27"/>
      <c r="W23" s="18">
        <f t="shared" si="1"/>
        <v>248792.16</v>
      </c>
      <c r="X23" s="18"/>
      <c r="Y23" s="18">
        <f t="shared" si="2"/>
        <v>373188.24</v>
      </c>
      <c r="Z23" s="18">
        <f t="shared" si="3"/>
        <v>497584.32</v>
      </c>
      <c r="AA23" s="18">
        <f t="shared" si="4"/>
        <v>1306158.8399999999</v>
      </c>
      <c r="AB23" s="18">
        <f t="shared" si="5"/>
        <v>995168.64</v>
      </c>
      <c r="AC23" s="18">
        <f t="shared" si="6"/>
        <v>2786472.1920000003</v>
      </c>
      <c r="AD23" s="18">
        <f t="shared" si="7"/>
        <v>6207364.392</v>
      </c>
      <c r="AE23" s="17">
        <f t="shared" si="8"/>
        <v>18646972.392000001</v>
      </c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>
        <v>180</v>
      </c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3"/>
      <c r="BK23" s="20">
        <f t="shared" si="9"/>
        <v>2160</v>
      </c>
    </row>
    <row r="24" spans="1:63">
      <c r="A24" s="22">
        <v>17</v>
      </c>
      <c r="B24" s="91" t="s">
        <v>158</v>
      </c>
      <c r="C24" s="92" t="s">
        <v>132</v>
      </c>
      <c r="D24" s="92" t="s">
        <v>159</v>
      </c>
      <c r="E24" s="93">
        <v>955737</v>
      </c>
      <c r="F24" s="27"/>
      <c r="G24" s="26"/>
      <c r="H24" s="93">
        <v>40412</v>
      </c>
      <c r="I24" s="27"/>
      <c r="J24" s="26"/>
      <c r="K24" s="27"/>
      <c r="L24" s="17">
        <f t="shared" si="0"/>
        <v>996149</v>
      </c>
      <c r="M24" s="27"/>
      <c r="N24" s="27"/>
      <c r="O24" s="27"/>
      <c r="P24" s="27"/>
      <c r="Q24" s="27"/>
      <c r="R24" s="27"/>
      <c r="S24" s="27"/>
      <c r="T24" s="17">
        <f t="shared" si="10"/>
        <v>11953788</v>
      </c>
      <c r="U24" s="27"/>
      <c r="V24" s="27"/>
      <c r="W24" s="18">
        <f t="shared" si="1"/>
        <v>239075.76</v>
      </c>
      <c r="X24" s="18"/>
      <c r="Y24" s="18">
        <f t="shared" si="2"/>
        <v>358613.64</v>
      </c>
      <c r="Z24" s="18">
        <f t="shared" si="3"/>
        <v>478151.52</v>
      </c>
      <c r="AA24" s="18">
        <f t="shared" si="4"/>
        <v>1255147.74</v>
      </c>
      <c r="AB24" s="18">
        <f t="shared" si="5"/>
        <v>956303.04</v>
      </c>
      <c r="AC24" s="18">
        <f t="shared" si="6"/>
        <v>2677648.5120000001</v>
      </c>
      <c r="AD24" s="18">
        <f t="shared" si="7"/>
        <v>5964940.2120000003</v>
      </c>
      <c r="AE24" s="17">
        <f t="shared" si="8"/>
        <v>17918728.212000001</v>
      </c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>
        <v>180</v>
      </c>
      <c r="BJ24" s="103"/>
      <c r="BK24" s="20">
        <f t="shared" si="9"/>
        <v>2160</v>
      </c>
    </row>
    <row r="25" spans="1:63">
      <c r="A25" s="22">
        <v>18</v>
      </c>
      <c r="B25" s="91" t="s">
        <v>143</v>
      </c>
      <c r="C25" s="92" t="s">
        <v>141</v>
      </c>
      <c r="D25" s="92" t="s">
        <v>160</v>
      </c>
      <c r="E25" s="93">
        <v>1203346</v>
      </c>
      <c r="F25" s="27"/>
      <c r="G25" s="26"/>
      <c r="H25" s="27"/>
      <c r="I25" s="27"/>
      <c r="J25" s="26"/>
      <c r="K25" s="27"/>
      <c r="L25" s="17">
        <f t="shared" si="0"/>
        <v>1203346</v>
      </c>
      <c r="M25" s="27"/>
      <c r="N25" s="27"/>
      <c r="O25" s="27"/>
      <c r="P25" s="27"/>
      <c r="Q25" s="27"/>
      <c r="R25" s="27"/>
      <c r="S25" s="27"/>
      <c r="T25" s="17">
        <f t="shared" si="10"/>
        <v>14440152</v>
      </c>
      <c r="U25" s="27"/>
      <c r="V25" s="27"/>
      <c r="W25" s="18">
        <f t="shared" si="1"/>
        <v>288803.03999999998</v>
      </c>
      <c r="X25" s="18"/>
      <c r="Y25" s="18">
        <f t="shared" si="2"/>
        <v>433204.56</v>
      </c>
      <c r="Z25" s="18">
        <f t="shared" si="3"/>
        <v>577606.07999999996</v>
      </c>
      <c r="AA25" s="18">
        <f t="shared" si="4"/>
        <v>1516215.96</v>
      </c>
      <c r="AB25" s="18">
        <f t="shared" si="5"/>
        <v>1155212.1599999999</v>
      </c>
      <c r="AC25" s="18">
        <f t="shared" si="6"/>
        <v>3234594.048</v>
      </c>
      <c r="AD25" s="18">
        <f t="shared" si="7"/>
        <v>7205635.8479999993</v>
      </c>
      <c r="AE25" s="17">
        <f t="shared" si="8"/>
        <v>21645787.847999997</v>
      </c>
      <c r="AF25" s="102"/>
      <c r="AG25" s="102"/>
      <c r="AH25" s="102"/>
      <c r="AI25" s="102"/>
      <c r="AJ25" s="102"/>
      <c r="AK25" s="102">
        <v>140</v>
      </c>
      <c r="AL25" s="102"/>
      <c r="AM25" s="102">
        <v>20</v>
      </c>
      <c r="AN25" s="102"/>
      <c r="AO25" s="102"/>
      <c r="AP25" s="102">
        <v>0</v>
      </c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>
        <v>20</v>
      </c>
      <c r="BJ25" s="103"/>
      <c r="BK25" s="20">
        <f t="shared" si="9"/>
        <v>2160</v>
      </c>
    </row>
    <row r="26" spans="1:63">
      <c r="A26" s="22">
        <v>19</v>
      </c>
      <c r="B26" s="91" t="s">
        <v>143</v>
      </c>
      <c r="C26" s="92" t="s">
        <v>141</v>
      </c>
      <c r="D26" s="92" t="s">
        <v>161</v>
      </c>
      <c r="E26" s="93">
        <v>1203346</v>
      </c>
      <c r="F26" s="27"/>
      <c r="G26" s="26"/>
      <c r="H26" s="27"/>
      <c r="I26" s="27"/>
      <c r="J26" s="26"/>
      <c r="K26" s="27"/>
      <c r="L26" s="17">
        <f t="shared" si="0"/>
        <v>1203346</v>
      </c>
      <c r="M26" s="27"/>
      <c r="N26" s="27"/>
      <c r="O26" s="27"/>
      <c r="P26" s="27"/>
      <c r="Q26" s="27"/>
      <c r="R26" s="27"/>
      <c r="S26" s="27"/>
      <c r="T26" s="17">
        <f t="shared" si="10"/>
        <v>14440152</v>
      </c>
      <c r="U26" s="27"/>
      <c r="V26" s="27"/>
      <c r="W26" s="18">
        <f t="shared" si="1"/>
        <v>288803.03999999998</v>
      </c>
      <c r="X26" s="18"/>
      <c r="Y26" s="18">
        <f t="shared" si="2"/>
        <v>433204.56</v>
      </c>
      <c r="Z26" s="18">
        <f t="shared" si="3"/>
        <v>577606.07999999996</v>
      </c>
      <c r="AA26" s="18">
        <f t="shared" si="4"/>
        <v>1516215.96</v>
      </c>
      <c r="AB26" s="18">
        <f t="shared" si="5"/>
        <v>1155212.1599999999</v>
      </c>
      <c r="AC26" s="18">
        <f t="shared" si="6"/>
        <v>3234594.048</v>
      </c>
      <c r="AD26" s="18">
        <f t="shared" si="7"/>
        <v>7205635.8479999993</v>
      </c>
      <c r="AE26" s="17">
        <f t="shared" si="8"/>
        <v>21645787.847999997</v>
      </c>
      <c r="AF26" s="102"/>
      <c r="AG26" s="102">
        <v>18</v>
      </c>
      <c r="AH26" s="102">
        <v>10</v>
      </c>
      <c r="AI26" s="102"/>
      <c r="AJ26" s="102"/>
      <c r="AK26" s="102">
        <v>140</v>
      </c>
      <c r="AL26" s="102">
        <v>12</v>
      </c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3"/>
      <c r="BK26" s="20">
        <f t="shared" si="9"/>
        <v>2160</v>
      </c>
    </row>
    <row r="27" spans="1:63">
      <c r="A27" s="22">
        <v>20</v>
      </c>
      <c r="B27" s="91" t="s">
        <v>143</v>
      </c>
      <c r="C27" s="92" t="s">
        <v>141</v>
      </c>
      <c r="D27" s="92" t="s">
        <v>162</v>
      </c>
      <c r="E27" s="93">
        <v>1203346</v>
      </c>
      <c r="F27" s="27"/>
      <c r="G27" s="26"/>
      <c r="H27" s="27"/>
      <c r="I27" s="27"/>
      <c r="J27" s="26"/>
      <c r="K27" s="27"/>
      <c r="L27" s="17">
        <f t="shared" si="0"/>
        <v>1203346</v>
      </c>
      <c r="M27" s="27"/>
      <c r="N27" s="27"/>
      <c r="O27" s="27"/>
      <c r="P27" s="27"/>
      <c r="Q27" s="27"/>
      <c r="R27" s="27"/>
      <c r="S27" s="27"/>
      <c r="T27" s="17">
        <f t="shared" si="10"/>
        <v>14440152</v>
      </c>
      <c r="U27" s="27"/>
      <c r="V27" s="27"/>
      <c r="W27" s="18">
        <f t="shared" si="1"/>
        <v>288803.03999999998</v>
      </c>
      <c r="X27" s="18"/>
      <c r="Y27" s="18">
        <f t="shared" si="2"/>
        <v>433204.56</v>
      </c>
      <c r="Z27" s="18">
        <f t="shared" si="3"/>
        <v>577606.07999999996</v>
      </c>
      <c r="AA27" s="18">
        <f t="shared" si="4"/>
        <v>1516215.96</v>
      </c>
      <c r="AB27" s="18">
        <f t="shared" si="5"/>
        <v>1155212.1599999999</v>
      </c>
      <c r="AC27" s="18">
        <f t="shared" si="6"/>
        <v>3234594.048</v>
      </c>
      <c r="AD27" s="18">
        <f t="shared" si="7"/>
        <v>7205635.8479999993</v>
      </c>
      <c r="AE27" s="17">
        <f t="shared" si="8"/>
        <v>21645787.847999997</v>
      </c>
      <c r="AF27" s="102">
        <v>20</v>
      </c>
      <c r="AG27" s="102">
        <v>20</v>
      </c>
      <c r="AH27" s="102"/>
      <c r="AI27" s="102"/>
      <c r="AJ27" s="102"/>
      <c r="AK27" s="102">
        <v>140</v>
      </c>
      <c r="AL27" s="102"/>
      <c r="AM27" s="102"/>
      <c r="AN27" s="102"/>
      <c r="AO27" s="102"/>
      <c r="AP27" s="102"/>
      <c r="AQ27" s="102"/>
      <c r="AR27" s="102"/>
      <c r="AS27" s="102"/>
      <c r="AT27" s="102"/>
      <c r="AU27" s="102"/>
      <c r="AV27" s="102"/>
      <c r="AW27" s="102"/>
      <c r="AX27" s="102"/>
      <c r="AY27" s="102"/>
      <c r="AZ27" s="102"/>
      <c r="BA27" s="102"/>
      <c r="BB27" s="102"/>
      <c r="BC27" s="102"/>
      <c r="BD27" s="102"/>
      <c r="BE27" s="102"/>
      <c r="BF27" s="102"/>
      <c r="BG27" s="102"/>
      <c r="BH27" s="102"/>
      <c r="BI27" s="102"/>
      <c r="BJ27" s="103"/>
      <c r="BK27" s="20">
        <f t="shared" si="9"/>
        <v>2160</v>
      </c>
    </row>
  </sheetData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AI32"/>
  <sheetViews>
    <sheetView topLeftCell="A7" workbookViewId="0">
      <selection activeCell="A20" sqref="A20"/>
    </sheetView>
  </sheetViews>
  <sheetFormatPr baseColWidth="10" defaultRowHeight="14.4"/>
  <cols>
    <col min="2" max="2" width="35.44140625" customWidth="1"/>
    <col min="9" max="9" width="12.33203125" customWidth="1"/>
  </cols>
  <sheetData>
    <row r="2" spans="1:35">
      <c r="B2" s="3" t="s">
        <v>121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A4" s="76"/>
      <c r="B4" s="77"/>
      <c r="C4" s="78"/>
      <c r="D4" s="138" t="s">
        <v>72</v>
      </c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56"/>
      <c r="AI4" s="42"/>
    </row>
    <row r="5" spans="1:35" ht="15" customHeight="1" thickBot="1">
      <c r="A5" s="80"/>
      <c r="B5" s="79"/>
      <c r="C5" s="81"/>
      <c r="D5" s="135" t="s">
        <v>3</v>
      </c>
      <c r="E5" s="155"/>
      <c r="F5" s="157" t="s">
        <v>4</v>
      </c>
      <c r="G5" s="135"/>
      <c r="H5" s="135"/>
      <c r="I5" s="135"/>
      <c r="J5" s="155"/>
      <c r="K5" s="157" t="s">
        <v>5</v>
      </c>
      <c r="L5" s="135"/>
      <c r="M5" s="135"/>
      <c r="N5" s="135"/>
      <c r="O5" s="135"/>
      <c r="P5" s="135"/>
      <c r="Q5" s="135"/>
      <c r="R5" s="134" t="s">
        <v>6</v>
      </c>
      <c r="S5" s="136"/>
      <c r="T5" s="134" t="s">
        <v>7</v>
      </c>
      <c r="U5" s="135"/>
      <c r="V5" s="135"/>
      <c r="W5" s="136"/>
      <c r="X5" s="134" t="s">
        <v>8</v>
      </c>
      <c r="Y5" s="135"/>
      <c r="Z5" s="135"/>
      <c r="AA5" s="135"/>
      <c r="AB5" s="135"/>
      <c r="AC5" s="135"/>
      <c r="AD5" s="135"/>
      <c r="AE5" s="136"/>
      <c r="AF5" s="137" t="s">
        <v>9</v>
      </c>
      <c r="AG5" s="138"/>
      <c r="AH5" s="156"/>
      <c r="AI5" s="42"/>
    </row>
    <row r="6" spans="1:35" ht="15" thickBot="1">
      <c r="A6" s="82"/>
      <c r="B6" s="83"/>
      <c r="C6" s="84"/>
      <c r="D6" s="52" t="s">
        <v>73</v>
      </c>
      <c r="E6" s="53" t="s">
        <v>74</v>
      </c>
      <c r="F6" s="53" t="s">
        <v>75</v>
      </c>
      <c r="G6" s="53" t="s">
        <v>76</v>
      </c>
      <c r="H6" s="53" t="s">
        <v>77</v>
      </c>
      <c r="I6" s="53" t="s">
        <v>78</v>
      </c>
      <c r="J6" s="53" t="s">
        <v>79</v>
      </c>
      <c r="K6" s="53" t="s">
        <v>80</v>
      </c>
      <c r="L6" s="53" t="s">
        <v>81</v>
      </c>
      <c r="M6" s="53" t="s">
        <v>82</v>
      </c>
      <c r="N6" s="53" t="s">
        <v>83</v>
      </c>
      <c r="O6" s="53" t="s">
        <v>84</v>
      </c>
      <c r="P6" s="53" t="s">
        <v>85</v>
      </c>
      <c r="Q6" s="53" t="s">
        <v>86</v>
      </c>
      <c r="R6" s="53" t="s">
        <v>87</v>
      </c>
      <c r="S6" s="53" t="s">
        <v>88</v>
      </c>
      <c r="T6" s="53" t="s">
        <v>89</v>
      </c>
      <c r="U6" s="53" t="s">
        <v>90</v>
      </c>
      <c r="V6" s="53" t="s">
        <v>91</v>
      </c>
      <c r="W6" s="53" t="s">
        <v>92</v>
      </c>
      <c r="X6" s="53" t="s">
        <v>93</v>
      </c>
      <c r="Y6" s="53" t="s">
        <v>94</v>
      </c>
      <c r="Z6" s="53" t="s">
        <v>95</v>
      </c>
      <c r="AA6" s="53" t="s">
        <v>96</v>
      </c>
      <c r="AB6" s="53" t="s">
        <v>97</v>
      </c>
      <c r="AC6" s="53" t="s">
        <v>98</v>
      </c>
      <c r="AD6" s="53" t="s">
        <v>99</v>
      </c>
      <c r="AE6" s="53" t="s">
        <v>100</v>
      </c>
      <c r="AF6" s="54" t="s">
        <v>101</v>
      </c>
      <c r="AG6" s="54" t="s">
        <v>102</v>
      </c>
      <c r="AH6" s="55" t="s">
        <v>103</v>
      </c>
      <c r="AI6" s="47"/>
    </row>
    <row r="7" spans="1:35" ht="51.6" thickBot="1">
      <c r="A7" s="85" t="s">
        <v>106</v>
      </c>
      <c r="B7" s="85" t="s">
        <v>10</v>
      </c>
      <c r="C7" s="85" t="s">
        <v>71</v>
      </c>
      <c r="D7" s="56" t="s">
        <v>40</v>
      </c>
      <c r="E7" s="57" t="s">
        <v>41</v>
      </c>
      <c r="F7" s="57" t="s">
        <v>42</v>
      </c>
      <c r="G7" s="57" t="s">
        <v>43</v>
      </c>
      <c r="H7" s="57" t="s">
        <v>44</v>
      </c>
      <c r="I7" s="57" t="s">
        <v>45</v>
      </c>
      <c r="J7" s="57" t="s">
        <v>46</v>
      </c>
      <c r="K7" s="57" t="s">
        <v>47</v>
      </c>
      <c r="L7" s="57" t="s">
        <v>48</v>
      </c>
      <c r="M7" s="57" t="s">
        <v>49</v>
      </c>
      <c r="N7" s="57" t="s">
        <v>50</v>
      </c>
      <c r="O7" s="57" t="s">
        <v>51</v>
      </c>
      <c r="P7" s="57" t="s">
        <v>52</v>
      </c>
      <c r="Q7" s="57" t="s">
        <v>53</v>
      </c>
      <c r="R7" s="57" t="s">
        <v>54</v>
      </c>
      <c r="S7" s="57" t="s">
        <v>55</v>
      </c>
      <c r="T7" s="57" t="s">
        <v>56</v>
      </c>
      <c r="U7" s="57" t="s">
        <v>57</v>
      </c>
      <c r="V7" s="57" t="s">
        <v>58</v>
      </c>
      <c r="W7" s="57" t="s">
        <v>59</v>
      </c>
      <c r="X7" s="57" t="s">
        <v>60</v>
      </c>
      <c r="Y7" s="57" t="s">
        <v>61</v>
      </c>
      <c r="Z7" s="57" t="s">
        <v>62</v>
      </c>
      <c r="AA7" s="57" t="s">
        <v>63</v>
      </c>
      <c r="AB7" s="57" t="s">
        <v>64</v>
      </c>
      <c r="AC7" s="57" t="s">
        <v>65</v>
      </c>
      <c r="AD7" s="57" t="s">
        <v>66</v>
      </c>
      <c r="AE7" s="57" t="s">
        <v>67</v>
      </c>
      <c r="AF7" s="57" t="s">
        <v>68</v>
      </c>
      <c r="AG7" s="57" t="s">
        <v>69</v>
      </c>
      <c r="AH7" s="58" t="s">
        <v>70</v>
      </c>
      <c r="AI7" s="2"/>
    </row>
    <row r="8" spans="1:35">
      <c r="A8" s="60">
        <v>1</v>
      </c>
      <c r="B8" s="50" t="str">
        <f>+'10 - 2009'!B8</f>
        <v>ODONTOLOGO</v>
      </c>
      <c r="C8" s="50">
        <f>+'10 - 2009'!AE8/'10 - 2009'!BK8</f>
        <v>21990.513211111109</v>
      </c>
      <c r="D8" s="50">
        <f>+$C8*'10 - 2009'!AF8</f>
        <v>0</v>
      </c>
      <c r="E8" s="50">
        <f>+$C$8*'10 - 2009'!AG8</f>
        <v>0</v>
      </c>
      <c r="F8" s="50">
        <f>+$C$8*'10 - 2009'!AH8</f>
        <v>0</v>
      </c>
      <c r="G8" s="50">
        <f>+$C$8*'10 - 2009'!AI8</f>
        <v>0</v>
      </c>
      <c r="H8" s="50">
        <f>+$C$8*'10 - 2009'!AJ8</f>
        <v>3518482.1137777772</v>
      </c>
      <c r="I8" s="50">
        <f>+$C$8*'10 - 2009'!AK8</f>
        <v>0</v>
      </c>
      <c r="J8" s="50">
        <f>+$C$8*'10 - 2009'!AL8</f>
        <v>0</v>
      </c>
      <c r="K8" s="50">
        <f>+$C$8*'10 - 2009'!AM8</f>
        <v>0</v>
      </c>
      <c r="L8" s="50">
        <f>+$C$8*'10 - 2009'!AN8</f>
        <v>0</v>
      </c>
      <c r="M8" s="50">
        <f>+$C$8*'10 - 2009'!AO8</f>
        <v>0</v>
      </c>
      <c r="N8" s="50">
        <f>+$C$8*'10 - 2009'!AP8</f>
        <v>0</v>
      </c>
      <c r="O8" s="50">
        <f>+$C$8*'10 - 2009'!AQ8</f>
        <v>0</v>
      </c>
      <c r="P8" s="50">
        <f>+$C$8*'10 - 2009'!AR8</f>
        <v>0</v>
      </c>
      <c r="Q8" s="50">
        <f>+$C$8*'10 - 2009'!AS8</f>
        <v>0</v>
      </c>
      <c r="R8" s="50">
        <f>+$C$8*'10 - 2009'!AT8</f>
        <v>0</v>
      </c>
      <c r="S8" s="50">
        <f>+$C$8*'10 - 2009'!AU8</f>
        <v>0</v>
      </c>
      <c r="T8" s="50">
        <f>+$C$8*'10 - 2009'!AV8</f>
        <v>0</v>
      </c>
      <c r="U8" s="50">
        <f>+$C$8*'10 - 2009'!AW8</f>
        <v>0</v>
      </c>
      <c r="V8" s="50">
        <f>+$C$8*'10 - 2009'!AX8</f>
        <v>0</v>
      </c>
      <c r="W8" s="50">
        <f>+$C$8*'10 - 2009'!AY8</f>
        <v>0</v>
      </c>
      <c r="X8" s="50">
        <f>+$C$8*'10 - 2009'!AZ8</f>
        <v>0</v>
      </c>
      <c r="Y8" s="50">
        <f>+$C$8*'10 - 2009'!BA8</f>
        <v>0</v>
      </c>
      <c r="Z8" s="50">
        <f>+$C$8*'10 - 2009'!BB8</f>
        <v>0</v>
      </c>
      <c r="AA8" s="50">
        <f>+$C$8*'10 - 2009'!BC8</f>
        <v>0</v>
      </c>
      <c r="AB8" s="50">
        <f>+$C$8*'10 - 2009'!BD8</f>
        <v>0</v>
      </c>
      <c r="AC8" s="50">
        <f>+$C$8*'10 - 2009'!BE8</f>
        <v>0</v>
      </c>
      <c r="AD8" s="50">
        <f>+$C$8*'10 - 2009'!BF8</f>
        <v>0</v>
      </c>
      <c r="AE8" s="50">
        <f>+$C$8*'10 - 2009'!BG8</f>
        <v>0</v>
      </c>
      <c r="AF8" s="50">
        <f>+$C$8*'10 - 2009'!BH8</f>
        <v>0</v>
      </c>
      <c r="AG8" s="50">
        <f>+$C$8*'10 - 2009'!BI8</f>
        <v>0</v>
      </c>
      <c r="AH8" s="50">
        <f>+$C$8*'10 - 2009'!BJ8</f>
        <v>439810.26422222215</v>
      </c>
      <c r="AI8" s="2"/>
    </row>
    <row r="9" spans="1:35">
      <c r="A9" s="60">
        <v>2</v>
      </c>
      <c r="B9" s="50" t="str">
        <f>+'10 - 2009'!B9</f>
        <v>MEDICO RURAL</v>
      </c>
      <c r="C9" s="50">
        <f>+'10 - 2009'!AE9/'10 - 2009'!BK9</f>
        <v>25951.312583333332</v>
      </c>
      <c r="D9" s="50">
        <f>+$C$9*'10 - 2009'!AF9</f>
        <v>1557078.7549999999</v>
      </c>
      <c r="E9" s="50">
        <f>+$C$9*'10 - 2009'!AG9</f>
        <v>207610.50066666666</v>
      </c>
      <c r="F9" s="50">
        <f>+$C$9*'10 - 2009'!AH9</f>
        <v>2231812.8821666664</v>
      </c>
      <c r="G9" s="50">
        <f>+$C$9*'10 - 2009'!AI9</f>
        <v>0</v>
      </c>
      <c r="H9" s="50">
        <f>+$C$9*'10 - 2009'!AJ9</f>
        <v>0</v>
      </c>
      <c r="I9" s="50">
        <f>+$C$9*'10 - 2009'!AK9</f>
        <v>415221.00133333332</v>
      </c>
      <c r="J9" s="50">
        <f>+$C$9*'10 - 2009'!AL9</f>
        <v>0</v>
      </c>
      <c r="K9" s="50">
        <f>+$C$9*'10 - 2009'!AM9</f>
        <v>0</v>
      </c>
      <c r="L9" s="50">
        <f>+$C$9*'10 - 2009'!AN9</f>
        <v>0</v>
      </c>
      <c r="M9" s="50">
        <f>+$C$9*'10 - 2009'!AO9</f>
        <v>0</v>
      </c>
      <c r="N9" s="50">
        <f>+$C$9*'10 - 2009'!AO9</f>
        <v>0</v>
      </c>
      <c r="O9" s="50">
        <f>+$C$9*'10 - 2009'!AP9</f>
        <v>0</v>
      </c>
      <c r="P9" s="50">
        <f>+$C$9*'10 - 2009'!AQ9</f>
        <v>0</v>
      </c>
      <c r="Q9" s="50">
        <f>+$C$9*'10 - 2009'!AR9</f>
        <v>0</v>
      </c>
      <c r="R9" s="50">
        <f>+$C$9*'10 - 2009'!AS9</f>
        <v>0</v>
      </c>
      <c r="S9" s="50">
        <f>+$C$9*'10 - 2009'!AT9</f>
        <v>0</v>
      </c>
      <c r="T9" s="50">
        <f>+$C$9*'10 - 2009'!AU9</f>
        <v>259513.12583333332</v>
      </c>
      <c r="U9" s="50">
        <f>+$C$9*'10 - 2009'!AV9</f>
        <v>0</v>
      </c>
      <c r="V9" s="50">
        <f>+$C$9*'10 - 2009'!AW9</f>
        <v>0</v>
      </c>
      <c r="W9" s="50">
        <f>+$C$9*'10 - 2009'!AX9</f>
        <v>0</v>
      </c>
      <c r="X9" s="50">
        <f>+$C$9*'10 - 2009'!AY9</f>
        <v>0</v>
      </c>
      <c r="Y9" s="50">
        <f>+$C$9*'10 - 2009'!AZ9</f>
        <v>0</v>
      </c>
      <c r="Z9" s="50">
        <f>+$C$9*'10 - 2009'!BA9</f>
        <v>0</v>
      </c>
      <c r="AA9" s="50">
        <f>+$C$9*'10 - 2009'!BB9</f>
        <v>0</v>
      </c>
      <c r="AB9" s="50">
        <f>+$C$9*'10 - 2009'!BC9</f>
        <v>0</v>
      </c>
      <c r="AC9" s="50">
        <f>+$C$9*'10 - 2009'!BD9</f>
        <v>0</v>
      </c>
      <c r="AD9" s="50">
        <f>+$C$9*'10 - 2009'!BE9</f>
        <v>0</v>
      </c>
      <c r="AE9" s="50">
        <f>+$C$9*'10 - 2009'!BF9</f>
        <v>0</v>
      </c>
      <c r="AF9" s="50">
        <f>+$C$9*'10 - 2009'!BG9</f>
        <v>0</v>
      </c>
      <c r="AG9" s="50">
        <f>+$C$9*'10 - 2009'!BH9</f>
        <v>0</v>
      </c>
      <c r="AH9" s="50">
        <f>+$C$9*'10 - 2009'!BI9</f>
        <v>0</v>
      </c>
      <c r="AI9" s="2"/>
    </row>
    <row r="10" spans="1:35">
      <c r="A10" s="60">
        <v>3</v>
      </c>
      <c r="B10" s="50" t="str">
        <f>+'10 - 2009'!B10</f>
        <v>MEDICO RURAL</v>
      </c>
      <c r="C10" s="50">
        <f>+'10 - 2009'!AE10/'10 - 2009'!BK10</f>
        <v>25951.312583333332</v>
      </c>
      <c r="D10" s="50">
        <f>+$C$10*'10 - 2009'!AF10</f>
        <v>0</v>
      </c>
      <c r="E10" s="50">
        <f>+$C$10*'10 - 2009'!AG10</f>
        <v>207610.50066666666</v>
      </c>
      <c r="F10" s="50">
        <f>+$C$10*'10 - 2009'!AH10</f>
        <v>3269865.3854999999</v>
      </c>
      <c r="G10" s="50">
        <f>+$C$10*'10 - 2009'!AI10</f>
        <v>0</v>
      </c>
      <c r="H10" s="50">
        <f>+$C$10*'10 - 2009'!AJ10</f>
        <v>0</v>
      </c>
      <c r="I10" s="50">
        <f>+$C$10*'10 - 2009'!AK10</f>
        <v>415221.00133333332</v>
      </c>
      <c r="J10" s="50">
        <f>+$C$10*'10 - 2009'!AL10</f>
        <v>207610.50066666666</v>
      </c>
      <c r="K10" s="50">
        <f>+$C$10*'10 - 2009'!AM10</f>
        <v>311415.75099999999</v>
      </c>
      <c r="L10" s="50">
        <f>+$C$10*'10 - 2009'!AN10</f>
        <v>0</v>
      </c>
      <c r="M10" s="50">
        <f>+$C$10*'10 - 2009'!AO10</f>
        <v>0</v>
      </c>
      <c r="N10" s="50">
        <f>+$C$10*'10 - 2009'!AP10</f>
        <v>0</v>
      </c>
      <c r="O10" s="50">
        <f>+$C$10*'10 - 2009'!AQ10</f>
        <v>0</v>
      </c>
      <c r="P10" s="50">
        <f>+$C$10*'10 - 2009'!AR10</f>
        <v>0</v>
      </c>
      <c r="Q10" s="50">
        <f>+$C$10*'10 - 2009'!AS10</f>
        <v>0</v>
      </c>
      <c r="R10" s="50">
        <f>+$C$10*'10 - 2009'!AT10</f>
        <v>0</v>
      </c>
      <c r="S10" s="50">
        <f>+$C$10*'10 - 2009'!AU10</f>
        <v>259513.12583333332</v>
      </c>
      <c r="T10" s="50">
        <f>+$C$10*'10 - 2009'!AV10</f>
        <v>0</v>
      </c>
      <c r="U10" s="50">
        <f>+$C$10*'10 - 2009'!AW10</f>
        <v>0</v>
      </c>
      <c r="V10" s="50">
        <f>+$C$10*'10 - 2009'!AX10</f>
        <v>0</v>
      </c>
      <c r="W10" s="50">
        <f>+$C$10*'10 - 2009'!AY10</f>
        <v>0</v>
      </c>
      <c r="X10" s="50">
        <f>+$C$10*'10 - 2009'!AZ10</f>
        <v>0</v>
      </c>
      <c r="Y10" s="50">
        <f>+$C$10*'10 - 2009'!BA10</f>
        <v>0</v>
      </c>
      <c r="Z10" s="50">
        <f>+$C$10*'10 - 2009'!BB10</f>
        <v>0</v>
      </c>
      <c r="AA10" s="50">
        <f>+$C$10*'10 - 2009'!BC10</f>
        <v>0</v>
      </c>
      <c r="AB10" s="50">
        <f>+$C$10*'10 - 2009'!BD10</f>
        <v>0</v>
      </c>
      <c r="AC10" s="50">
        <f>+$C$10*'10 - 2009'!BE10</f>
        <v>0</v>
      </c>
      <c r="AD10" s="50">
        <f>+$C$10*'10 - 2009'!BF10</f>
        <v>0</v>
      </c>
      <c r="AE10" s="50">
        <f>+$C$10*'10 - 2009'!BG10</f>
        <v>0</v>
      </c>
      <c r="AF10" s="50">
        <f>+$C$10*'10 - 2009'!BH10</f>
        <v>0</v>
      </c>
      <c r="AG10" s="50">
        <f>+$C$10*'10 - 2009'!BI10</f>
        <v>0</v>
      </c>
      <c r="AH10" s="50">
        <f>+$C$10*'10 - 2009'!BJ10</f>
        <v>0</v>
      </c>
      <c r="AI10" s="2"/>
    </row>
    <row r="11" spans="1:35">
      <c r="A11" s="60">
        <v>4</v>
      </c>
      <c r="B11" s="50" t="str">
        <f>+'10 - 2009'!B11</f>
        <v>BACTERIOLOGA</v>
      </c>
      <c r="C11" s="50">
        <f>+'10 - 2009'!AE11/'10 - 2009'!BK11</f>
        <v>13244.780922222222</v>
      </c>
      <c r="D11" s="50">
        <f>+$C$11*'10 - 2009'!AF11</f>
        <v>0</v>
      </c>
      <c r="E11" s="50">
        <f>+$C$11*'10 - 2009'!AG11</f>
        <v>0</v>
      </c>
      <c r="F11" s="50">
        <f>+$C$11*'10 - 2009'!AH11</f>
        <v>0</v>
      </c>
      <c r="G11" s="50">
        <f>+$C$11*'10 - 2009'!AI11</f>
        <v>0</v>
      </c>
      <c r="H11" s="50">
        <f>+$C$11*'10 - 2009'!AJ11</f>
        <v>0</v>
      </c>
      <c r="I11" s="50">
        <f>+$C$11*'10 - 2009'!AK11</f>
        <v>0</v>
      </c>
      <c r="J11" s="50">
        <f>+$C$11*'10 - 2009'!AL11</f>
        <v>0</v>
      </c>
      <c r="K11" s="50">
        <f>+$C$11*'10 - 2009'!AM11</f>
        <v>0</v>
      </c>
      <c r="L11" s="50">
        <f>+$C$11*'10 - 2009'!AN11</f>
        <v>0</v>
      </c>
      <c r="M11" s="50">
        <f>+$C$11*'10 - 2009'!AO11</f>
        <v>0</v>
      </c>
      <c r="N11" s="50">
        <f>+$C$11*'10 - 2009'!AP11</f>
        <v>0</v>
      </c>
      <c r="O11" s="50">
        <f>+$C$11*'10 - 2009'!AQ11</f>
        <v>0</v>
      </c>
      <c r="P11" s="50">
        <f>+$C$11*'10 - 2009'!AR11</f>
        <v>0</v>
      </c>
      <c r="Q11" s="50">
        <f>+$C$11*'10 - 2009'!AS11</f>
        <v>0</v>
      </c>
      <c r="R11" s="50">
        <f>+$C$11*'10 - 2009'!AT11</f>
        <v>0</v>
      </c>
      <c r="S11" s="50">
        <f>+$C$11*'10 - 2009'!AU11</f>
        <v>0</v>
      </c>
      <c r="T11" s="50">
        <f>+$C$11*'10 - 2009'!AV11</f>
        <v>2384060.5660000001</v>
      </c>
      <c r="U11" s="50">
        <f>+$C$11*'10 - 2009'!AW11</f>
        <v>0</v>
      </c>
      <c r="V11" s="50">
        <f>+$C$11*'10 - 2009'!AX11</f>
        <v>0</v>
      </c>
      <c r="W11" s="50">
        <f>+$C$11*'10 - 2009'!AY11</f>
        <v>0</v>
      </c>
      <c r="X11" s="50">
        <f>+$C$11*'10 - 2009'!AZ11</f>
        <v>0</v>
      </c>
      <c r="Y11" s="50">
        <f>+$C$11*'10 - 2009'!BA11</f>
        <v>0</v>
      </c>
      <c r="Z11" s="50">
        <f>+$C$11*'10 - 2009'!BB11</f>
        <v>0</v>
      </c>
      <c r="AA11" s="50">
        <f>+$C$11*'10 - 2009'!BC11</f>
        <v>0</v>
      </c>
      <c r="AB11" s="50">
        <f>+$C$11*'10 - 2009'!BD11</f>
        <v>0</v>
      </c>
      <c r="AC11" s="50">
        <f>+$C$11*'10 - 2009'!BE11</f>
        <v>0</v>
      </c>
      <c r="AD11" s="50">
        <f>+$C$11*'10 - 2009'!BF11</f>
        <v>0</v>
      </c>
      <c r="AE11" s="50">
        <f>+$C$11*'10 - 2009'!BG11</f>
        <v>0</v>
      </c>
      <c r="AF11" s="50">
        <f>+$C$11*'10 - 2009'!BH11</f>
        <v>0</v>
      </c>
      <c r="AG11" s="50">
        <f>+$C$11*'10 - 2009'!BI11</f>
        <v>0</v>
      </c>
      <c r="AH11" s="50">
        <f>+$C$11*'10 - 2009'!BJ11</f>
        <v>0</v>
      </c>
      <c r="AI11" s="2"/>
    </row>
    <row r="12" spans="1:35">
      <c r="A12" s="60">
        <v>5</v>
      </c>
      <c r="B12" s="50" t="str">
        <f>+'10 - 2009'!B12</f>
        <v>JEFE ENFERMERA</v>
      </c>
      <c r="C12" s="50">
        <f>+'10 - 2009'!AE12/'10 - 2009'!BK12</f>
        <v>17203.048650000001</v>
      </c>
      <c r="D12" s="50">
        <f>+$C$12*'10 - 2009'!AF12</f>
        <v>0</v>
      </c>
      <c r="E12" s="50">
        <f>+$C$12*'10 - 2009'!AG12</f>
        <v>0</v>
      </c>
      <c r="F12" s="50">
        <f>+$C$12*'10 - 2009'!AH12</f>
        <v>0</v>
      </c>
      <c r="G12" s="50">
        <f>+$C$12*'10 - 2009'!AI12</f>
        <v>0</v>
      </c>
      <c r="H12" s="50">
        <f>+$C$12*'10 - 2009'!AJ12</f>
        <v>0</v>
      </c>
      <c r="I12" s="50">
        <f>+$C$12*'10 - 2009'!AK12</f>
        <v>2408426.8110000002</v>
      </c>
      <c r="J12" s="50">
        <f>+$C$12*'10 - 2009'!AL12</f>
        <v>172030.4865</v>
      </c>
      <c r="K12" s="50">
        <f>+$C$12*'10 - 2009'!AM12</f>
        <v>0</v>
      </c>
      <c r="L12" s="50">
        <f>+$C$12*'10 - 2009'!AN12</f>
        <v>0</v>
      </c>
      <c r="M12" s="50">
        <f>+$C$12*'10 - 2009'!AO12</f>
        <v>0</v>
      </c>
      <c r="N12" s="50">
        <f>+$C$12*'10 - 2009'!AP12</f>
        <v>0</v>
      </c>
      <c r="O12" s="50">
        <f>+$C$12*'10 - 2009'!AQ12</f>
        <v>0</v>
      </c>
      <c r="P12" s="50">
        <f>+$C$12*'10 - 2009'!AR12</f>
        <v>0</v>
      </c>
      <c r="Q12" s="50">
        <f>+$C$12*'10 - 2009'!AS12</f>
        <v>0</v>
      </c>
      <c r="R12" s="50">
        <f>+$C$12*'10 - 2009'!AT12</f>
        <v>0</v>
      </c>
      <c r="S12" s="50">
        <f>+$C$12*'10 - 2009'!AU12</f>
        <v>172030.4865</v>
      </c>
      <c r="T12" s="50">
        <f>+$C$12*'10 - 2009'!AV12</f>
        <v>0</v>
      </c>
      <c r="U12" s="50">
        <f>+$C$12*'10 - 2009'!AW12</f>
        <v>0</v>
      </c>
      <c r="V12" s="50">
        <f>+$C$12*'10 - 2009'!AX12</f>
        <v>0</v>
      </c>
      <c r="W12" s="50">
        <f>+$C$12*'10 - 2009'!AY12</f>
        <v>0</v>
      </c>
      <c r="X12" s="50">
        <f>+$C$12*'10 - 2009'!AZ12</f>
        <v>0</v>
      </c>
      <c r="Y12" s="50">
        <f>+$C$12*'10 - 2009'!BA12</f>
        <v>0</v>
      </c>
      <c r="Z12" s="50">
        <f>+$C$12*'10 - 2009'!BB12</f>
        <v>0</v>
      </c>
      <c r="AA12" s="50">
        <f>+$C$12*'10 - 2009'!BC12</f>
        <v>0</v>
      </c>
      <c r="AB12" s="50">
        <f>+$C$12*'10 - 2009'!BD12</f>
        <v>0</v>
      </c>
      <c r="AC12" s="50">
        <f>+$C$12*'10 - 2009'!BE12</f>
        <v>0</v>
      </c>
      <c r="AD12" s="50">
        <f>+$C$12*'10 - 2009'!BF12</f>
        <v>0</v>
      </c>
      <c r="AE12" s="50">
        <f>+$C$12*'10 - 2009'!BG12</f>
        <v>0</v>
      </c>
      <c r="AF12" s="50">
        <f>+$C$12*'10 - 2009'!BH12</f>
        <v>0</v>
      </c>
      <c r="AG12" s="50">
        <f>+$C$12*'10 - 2009'!BI12</f>
        <v>0</v>
      </c>
      <c r="AH12" s="50">
        <f>+$C$12*'10 - 2009'!BJ12</f>
        <v>344060.973</v>
      </c>
      <c r="AI12" s="2"/>
    </row>
    <row r="13" spans="1:35">
      <c r="A13" s="60">
        <v>6</v>
      </c>
      <c r="B13" s="50" t="str">
        <f>+'10 - 2009'!B13</f>
        <v>AUX ENFERMERIA</v>
      </c>
      <c r="C13" s="50">
        <f>+'10 - 2009'!AE13/'10 - 2009'!BK13</f>
        <v>10021.198077777777</v>
      </c>
      <c r="D13" s="50">
        <f>+$C$13*'10 - 2009'!AF13</f>
        <v>0</v>
      </c>
      <c r="E13" s="50">
        <f>+$C$13*'10 - 2009'!AG13</f>
        <v>0</v>
      </c>
      <c r="F13" s="50">
        <f>+$C$13*'10 - 2009'!AH13</f>
        <v>0</v>
      </c>
      <c r="G13" s="50">
        <f>+$C$13*'10 - 2009'!AI13</f>
        <v>0</v>
      </c>
      <c r="H13" s="50">
        <f>+$C$13*'10 - 2009'!AJ13</f>
        <v>0</v>
      </c>
      <c r="I13" s="50">
        <f>+$C$13*'10 - 2009'!AK13</f>
        <v>1603391.6924444444</v>
      </c>
      <c r="J13" s="50">
        <f>+$C$13*'10 - 2009'!AL13</f>
        <v>100211.98077777778</v>
      </c>
      <c r="K13" s="50">
        <f>+$C$13*'10 - 2009'!AM13</f>
        <v>0</v>
      </c>
      <c r="L13" s="50">
        <f>+$C$13*'10 - 2009'!AN13</f>
        <v>0</v>
      </c>
      <c r="M13" s="50">
        <f>+$C$13*'10 - 2009'!AO13</f>
        <v>0</v>
      </c>
      <c r="N13" s="50">
        <f>+$C$13*'10 - 2009'!AP13</f>
        <v>0</v>
      </c>
      <c r="O13" s="50">
        <f>+$C$13*'10 - 2009'!AQ13</f>
        <v>0</v>
      </c>
      <c r="P13" s="50">
        <f>+$C$13*'10 - 2009'!AR13</f>
        <v>0</v>
      </c>
      <c r="Q13" s="50">
        <f>+$C$13*'10 - 2009'!AS13</f>
        <v>0</v>
      </c>
      <c r="R13" s="50">
        <f>+$C$13*'10 - 2009'!AT13</f>
        <v>0</v>
      </c>
      <c r="S13" s="50">
        <f>+$C$13*'10 - 2009'!AU13</f>
        <v>0</v>
      </c>
      <c r="T13" s="50">
        <f>+$C$13*'10 - 2009'!AV13</f>
        <v>0</v>
      </c>
      <c r="U13" s="50">
        <f>+$C$13*'10 - 2009'!AW13</f>
        <v>0</v>
      </c>
      <c r="V13" s="50">
        <f>+$C$13*'10 - 2009'!AX13</f>
        <v>0</v>
      </c>
      <c r="W13" s="50">
        <f>+$C$13*'10 - 2009'!AY13</f>
        <v>0</v>
      </c>
      <c r="X13" s="50">
        <f>+$C$13*'10 - 2009'!AZ13</f>
        <v>0</v>
      </c>
      <c r="Y13" s="50">
        <f>+$C$13*'10 - 2009'!BA13</f>
        <v>0</v>
      </c>
      <c r="Z13" s="50">
        <f>+$C$13*'10 - 2009'!BB13</f>
        <v>0</v>
      </c>
      <c r="AA13" s="50">
        <f>+$C$13*'10 - 2009'!BC13</f>
        <v>0</v>
      </c>
      <c r="AB13" s="50">
        <f>+$C$13*'10 - 2009'!BD13</f>
        <v>0</v>
      </c>
      <c r="AC13" s="50">
        <f>+$C$13*'10 - 2009'!BE13</f>
        <v>0</v>
      </c>
      <c r="AD13" s="50">
        <f>+$C$13*'10 - 2009'!BF13</f>
        <v>0</v>
      </c>
      <c r="AE13" s="50">
        <f>+$C$13*'10 - 2009'!BG13</f>
        <v>0</v>
      </c>
      <c r="AF13" s="50">
        <f>+$C$13*'10 - 2009'!BH13</f>
        <v>0</v>
      </c>
      <c r="AG13" s="50">
        <f>+$C$13*'10 - 2009'!BI13</f>
        <v>0</v>
      </c>
      <c r="AH13" s="50">
        <f>+$C$13*'10 - 2009'!BJ13</f>
        <v>100211.98077777778</v>
      </c>
      <c r="AI13" s="2"/>
    </row>
    <row r="14" spans="1:35">
      <c r="A14" s="60">
        <v>7</v>
      </c>
      <c r="B14" s="50" t="str">
        <f>+'10 - 2009'!B14</f>
        <v>AUX ENFERMERIA</v>
      </c>
      <c r="C14" s="50">
        <f>+'10 - 2009'!AE14/'10 - 2009'!BK14</f>
        <v>10021.198077777777</v>
      </c>
      <c r="D14" s="50">
        <f>+$C$14*'10 - 2009'!AF14</f>
        <v>0</v>
      </c>
      <c r="E14" s="50">
        <f>+$C$14*'10 - 2009'!AG14</f>
        <v>0</v>
      </c>
      <c r="F14" s="50">
        <f>+$C$14*'10 - 2009'!AH14</f>
        <v>1503179.7116666667</v>
      </c>
      <c r="G14" s="50">
        <f>+$C$14*'10 - 2009'!AI14</f>
        <v>0</v>
      </c>
      <c r="H14" s="50">
        <f>+$C$14*'10 - 2009'!AJ14</f>
        <v>0</v>
      </c>
      <c r="I14" s="50">
        <f>+$C$14*'10 - 2009'!AK14</f>
        <v>200423.96155555555</v>
      </c>
      <c r="J14" s="50">
        <f>+$C$14*'10 - 2009'!AL14</f>
        <v>0</v>
      </c>
      <c r="K14" s="50">
        <f>+$C$14*'10 - 2009'!AM14</f>
        <v>0</v>
      </c>
      <c r="L14" s="50">
        <f>+$C$14*'10 - 2009'!AN14</f>
        <v>0</v>
      </c>
      <c r="M14" s="50">
        <f>+$C$14*'10 - 2009'!AO14</f>
        <v>0</v>
      </c>
      <c r="N14" s="50">
        <f>+$C$14*'10 - 2009'!AP14</f>
        <v>0</v>
      </c>
      <c r="O14" s="50">
        <f>+$C$14*'10 - 2009'!AQ14</f>
        <v>0</v>
      </c>
      <c r="P14" s="50">
        <f>+$C$14*'10 - 2009'!AR14</f>
        <v>0</v>
      </c>
      <c r="Q14" s="50">
        <f>+$C$14*'10 - 2009'!AS14</f>
        <v>0</v>
      </c>
      <c r="R14" s="50">
        <f>+$C$14*'10 - 2009'!AT14</f>
        <v>0</v>
      </c>
      <c r="S14" s="50">
        <f>+$C$14*'10 - 2009'!AU14</f>
        <v>100211.98077777778</v>
      </c>
      <c r="T14" s="50">
        <f>+$C$14*'10 - 2009'!AV14</f>
        <v>0</v>
      </c>
      <c r="U14" s="50">
        <f>+$C$14*'10 - 2009'!AW14</f>
        <v>0</v>
      </c>
      <c r="V14" s="50">
        <f>+$C$14*'10 - 2009'!AX14</f>
        <v>0</v>
      </c>
      <c r="W14" s="50">
        <f>+$C$14*'10 - 2009'!AY14</f>
        <v>0</v>
      </c>
      <c r="X14" s="50">
        <f>+$C$14*'10 - 2009'!AZ14</f>
        <v>0</v>
      </c>
      <c r="Y14" s="50">
        <f>+$C$14*'10 - 2009'!BA14</f>
        <v>0</v>
      </c>
      <c r="Z14" s="50">
        <f>+$C$14*'10 - 2009'!BB14</f>
        <v>0</v>
      </c>
      <c r="AA14" s="50">
        <f>+$C$14*'10 - 2009'!BC14</f>
        <v>0</v>
      </c>
      <c r="AB14" s="50">
        <f>+$C$14*'10 - 2009'!BD14</f>
        <v>0</v>
      </c>
      <c r="AC14" s="50">
        <f>+$C$14*'10 - 2009'!BE14</f>
        <v>0</v>
      </c>
      <c r="AD14" s="50">
        <f>+$C$14*'10 - 2009'!BF14</f>
        <v>0</v>
      </c>
      <c r="AE14" s="50">
        <f>+$C$14*'10 - 2009'!BG14</f>
        <v>0</v>
      </c>
      <c r="AF14" s="50">
        <f>+$C$14*'10 - 2009'!BH14</f>
        <v>0</v>
      </c>
      <c r="AG14" s="50">
        <f>+$C$14*'10 - 2009'!BI14</f>
        <v>0</v>
      </c>
      <c r="AH14" s="50">
        <f>+$C$14*'10 - 2009'!BJ14</f>
        <v>0</v>
      </c>
      <c r="AI14" s="2"/>
    </row>
    <row r="15" spans="1:35">
      <c r="A15" s="60">
        <v>8</v>
      </c>
      <c r="B15" s="50" t="str">
        <f>+'10 - 2009'!B15</f>
        <v>AUX ENFERMERIA</v>
      </c>
      <c r="C15" s="50">
        <f>+'10 - 2009'!AE15/'10 - 2009'!BK15</f>
        <v>10021.198077777777</v>
      </c>
      <c r="D15" s="50">
        <f>+$C$15*'10 - 2009'!AF15</f>
        <v>400847.9231111111</v>
      </c>
      <c r="E15" s="50">
        <f>+$C$15*'10 - 2009'!AG15</f>
        <v>0</v>
      </c>
      <c r="F15" s="50">
        <f>+$C$15*'10 - 2009'!AH15</f>
        <v>0</v>
      </c>
      <c r="G15" s="50">
        <f>+$C$15*'10 - 2009'!AI15</f>
        <v>0</v>
      </c>
      <c r="H15" s="50">
        <f>+$C$15*'10 - 2009'!AJ15</f>
        <v>0</v>
      </c>
      <c r="I15" s="50">
        <f>+$C$15*'10 - 2009'!AK15</f>
        <v>0</v>
      </c>
      <c r="J15" s="50">
        <f>+$C$15*'10 - 2009'!AL15</f>
        <v>0</v>
      </c>
      <c r="K15" s="50">
        <f>+$C$15*'10 - 2009'!AM15</f>
        <v>1402967.7308888887</v>
      </c>
      <c r="L15" s="50">
        <f>+$C$15*'10 - 2009'!AN15</f>
        <v>0</v>
      </c>
      <c r="M15" s="50">
        <f>+$C$15*'10 - 2009'!AO15</f>
        <v>0</v>
      </c>
      <c r="N15" s="50">
        <f>+$C$15*'10 - 2009'!AP15</f>
        <v>0</v>
      </c>
      <c r="O15" s="50">
        <f>+$C$15*'10 - 2009'!AQ15</f>
        <v>0</v>
      </c>
      <c r="P15" s="50">
        <f>+$C$15*'10 - 2009'!AR15</f>
        <v>0</v>
      </c>
      <c r="Q15" s="50">
        <f>+$C$15*'10 - 2009'!AS15</f>
        <v>0</v>
      </c>
      <c r="R15" s="50">
        <f>+$C$15*'10 - 2009'!AT15</f>
        <v>0</v>
      </c>
      <c r="S15" s="50">
        <f>+$C$15*'10 - 2009'!AU15</f>
        <v>0</v>
      </c>
      <c r="T15" s="50">
        <f>+$C$15*'10 - 2009'!AV15</f>
        <v>0</v>
      </c>
      <c r="U15" s="50">
        <f>+$C$15*'10 - 2009'!AW15</f>
        <v>0</v>
      </c>
      <c r="V15" s="50">
        <f>+$C$15*'10 - 2009'!AX15</f>
        <v>0</v>
      </c>
      <c r="W15" s="50">
        <f>+$C$15*'10 - 2009'!AY15</f>
        <v>0</v>
      </c>
      <c r="X15" s="50">
        <f>+$C$15*'10 - 2009'!AZ15</f>
        <v>0</v>
      </c>
      <c r="Y15" s="50">
        <f>+$C$15*'10 - 2009'!BA15</f>
        <v>0</v>
      </c>
      <c r="Z15" s="50">
        <f>+$C$15*'10 - 2009'!BB15</f>
        <v>0</v>
      </c>
      <c r="AA15" s="50">
        <f>+$C$15*'10 - 2009'!BC15</f>
        <v>0</v>
      </c>
      <c r="AB15" s="50">
        <f>+$C$15*'10 - 2009'!BD15</f>
        <v>0</v>
      </c>
      <c r="AC15" s="50">
        <f>+$C$15*'10 - 2009'!BE15</f>
        <v>0</v>
      </c>
      <c r="AD15" s="50">
        <f>+$C$15*'10 - 2009'!BF15</f>
        <v>0</v>
      </c>
      <c r="AE15" s="50">
        <f>+$C$15*'10 - 2009'!BG15</f>
        <v>0</v>
      </c>
      <c r="AF15" s="50">
        <f>+$C$15*'10 - 2009'!BH15</f>
        <v>0</v>
      </c>
      <c r="AG15" s="50">
        <f>+$C$15*'10 - 2009'!BI15</f>
        <v>0</v>
      </c>
      <c r="AH15" s="50">
        <f>+$C$15*'10 - 2009'!BJ15</f>
        <v>0</v>
      </c>
      <c r="AI15" s="2"/>
    </row>
    <row r="16" spans="1:35">
      <c r="A16" s="60">
        <v>9</v>
      </c>
      <c r="B16" s="50" t="str">
        <f>+'10 - 2009'!B16</f>
        <v>AUX ENFERMERIA</v>
      </c>
      <c r="C16" s="50">
        <f>+'10 - 2009'!AE16/'10 - 2009'!BK16</f>
        <v>10021.198077777777</v>
      </c>
      <c r="D16" s="50">
        <f>+$C$16*'10 - 2009'!AF16</f>
        <v>0</v>
      </c>
      <c r="E16" s="50">
        <f>+$C$16*'10 - 2009'!AG16</f>
        <v>0</v>
      </c>
      <c r="F16" s="50">
        <f>+$C$16*'10 - 2009'!AH16</f>
        <v>0</v>
      </c>
      <c r="G16" s="50">
        <f>+$C$16*'10 - 2009'!AI16</f>
        <v>0</v>
      </c>
      <c r="H16" s="50">
        <f>+$C$16*'10 - 2009'!AJ16</f>
        <v>0</v>
      </c>
      <c r="I16" s="50">
        <f>+$C$16*'10 - 2009'!AK16</f>
        <v>0</v>
      </c>
      <c r="J16" s="50">
        <f>+$C$16*'10 - 2009'!AL16</f>
        <v>0</v>
      </c>
      <c r="K16" s="50">
        <f>+$C$16*'10 - 2009'!AM16</f>
        <v>1803815.6539999999</v>
      </c>
      <c r="L16" s="50">
        <f>+$C$16*'10 - 2009'!AN16</f>
        <v>0</v>
      </c>
      <c r="M16" s="50">
        <f>+$C$16*'10 - 2009'!AO16</f>
        <v>0</v>
      </c>
      <c r="N16" s="50">
        <f>+$C$16*'10 - 2009'!AP16</f>
        <v>0</v>
      </c>
      <c r="O16" s="50">
        <f>+$C$16*'10 - 2009'!AQ16</f>
        <v>0</v>
      </c>
      <c r="P16" s="50">
        <f>+$C$16*'10 - 2009'!AR16</f>
        <v>0</v>
      </c>
      <c r="Q16" s="50">
        <f>+$C$16*'10 - 2009'!AS16</f>
        <v>0</v>
      </c>
      <c r="R16" s="50">
        <f>+$C$16*'10 - 2009'!AT16</f>
        <v>0</v>
      </c>
      <c r="S16" s="50">
        <f>+$C$16*'10 - 2009'!AU16</f>
        <v>0</v>
      </c>
      <c r="T16" s="50">
        <f>+$C$16*'10 - 2009'!AV16</f>
        <v>0</v>
      </c>
      <c r="U16" s="50">
        <f>+$C$16*'10 - 2009'!AW16</f>
        <v>0</v>
      </c>
      <c r="V16" s="50">
        <f>+$C$16*'10 - 2009'!AX16</f>
        <v>0</v>
      </c>
      <c r="W16" s="50">
        <f>+$C$16*'10 - 2009'!AY16</f>
        <v>0</v>
      </c>
      <c r="X16" s="50">
        <f>+$C$16*'10 - 2009'!AZ16</f>
        <v>0</v>
      </c>
      <c r="Y16" s="50">
        <f>+$C$16*'10 - 2009'!BA16</f>
        <v>0</v>
      </c>
      <c r="Z16" s="50">
        <f>+$C$16*'10 - 2009'!BB16</f>
        <v>0</v>
      </c>
      <c r="AA16" s="50">
        <f>+$C$16*'10 - 2009'!BC16</f>
        <v>0</v>
      </c>
      <c r="AB16" s="50">
        <f>+$C$16*'10 - 2009'!BD16</f>
        <v>0</v>
      </c>
      <c r="AC16" s="50">
        <f>+$C$16*'10 - 2009'!BE16</f>
        <v>0</v>
      </c>
      <c r="AD16" s="50">
        <f>+$C$16*'10 - 2009'!BF16</f>
        <v>0</v>
      </c>
      <c r="AE16" s="50">
        <f>+$C$16*'10 - 2009'!BG16</f>
        <v>0</v>
      </c>
      <c r="AF16" s="50">
        <f>+$C$16*'10 - 2009'!BH16</f>
        <v>0</v>
      </c>
      <c r="AG16" s="50">
        <f>+$C$16*'10 - 2009'!BI16</f>
        <v>0</v>
      </c>
      <c r="AH16" s="50">
        <f>+$C$16*'10 - 2009'!BJ16</f>
        <v>0</v>
      </c>
      <c r="AI16" s="2"/>
    </row>
    <row r="17" spans="1:35">
      <c r="A17" s="60">
        <v>10</v>
      </c>
      <c r="B17" s="50" t="str">
        <f>+'10 - 2009'!B17</f>
        <v>AUX ENFERMERIA</v>
      </c>
      <c r="C17" s="50">
        <f>+'10 - 2009'!AE17/'10 - 2009'!BK17</f>
        <v>10021.198077777777</v>
      </c>
      <c r="D17" s="50">
        <f>+$C$17*'10 - 2009'!AF17</f>
        <v>200423.96155555555</v>
      </c>
      <c r="E17" s="50">
        <f>+$C$17*'10 - 2009'!AG17</f>
        <v>0</v>
      </c>
      <c r="F17" s="50">
        <f>+$C$17*'10 - 2009'!AH17</f>
        <v>0</v>
      </c>
      <c r="G17" s="50">
        <f>+$C$17*'10 - 2009'!AI17</f>
        <v>0</v>
      </c>
      <c r="H17" s="50">
        <f>+$C$17*'10 - 2009'!AJ17</f>
        <v>0</v>
      </c>
      <c r="I17" s="50">
        <f>+$C$17*'10 - 2009'!AK17</f>
        <v>1603391.6924444444</v>
      </c>
      <c r="J17" s="50">
        <f>+$C$17*'10 - 2009'!AL17</f>
        <v>0</v>
      </c>
      <c r="K17" s="50">
        <f>+$C$17*'10 - 2009'!AM17</f>
        <v>0</v>
      </c>
      <c r="L17" s="50">
        <f>+$C$17*'10 - 2009'!AN17</f>
        <v>0</v>
      </c>
      <c r="M17" s="50">
        <f>+$C$17*'10 - 2009'!AO17</f>
        <v>0</v>
      </c>
      <c r="N17" s="50">
        <f>+$C$17*'10 - 2009'!AP17</f>
        <v>0</v>
      </c>
      <c r="O17" s="50">
        <f>+$C$17*'10 - 2009'!AQ17</f>
        <v>0</v>
      </c>
      <c r="P17" s="50">
        <f>+$C$17*'10 - 2009'!AR17</f>
        <v>0</v>
      </c>
      <c r="Q17" s="50">
        <f>+$C$17*'10 - 2009'!AS17</f>
        <v>0</v>
      </c>
      <c r="R17" s="50">
        <f>+$C$17*'10 - 2009'!AT17</f>
        <v>0</v>
      </c>
      <c r="S17" s="50">
        <f>+$C$17*'10 - 2009'!AU17</f>
        <v>0</v>
      </c>
      <c r="T17" s="50">
        <f>+$C$17*'10 - 2009'!AV17</f>
        <v>0</v>
      </c>
      <c r="U17" s="50">
        <f>+$C$17*'10 - 2009'!AW17</f>
        <v>0</v>
      </c>
      <c r="V17" s="50">
        <f>+$C$17*'10 - 2009'!AX17</f>
        <v>0</v>
      </c>
      <c r="W17" s="50">
        <f>+$C$17*'10 - 2009'!AY17</f>
        <v>0</v>
      </c>
      <c r="X17" s="50">
        <f>+$C$17*'10 - 2009'!AZ17</f>
        <v>0</v>
      </c>
      <c r="Y17" s="50">
        <f>+$C$17*'10 - 2009'!BA17</f>
        <v>0</v>
      </c>
      <c r="Z17" s="50">
        <f>+$C$17*'10 - 2009'!BB17</f>
        <v>0</v>
      </c>
      <c r="AA17" s="50">
        <f>+$C$17*'10 - 2009'!BC17</f>
        <v>0</v>
      </c>
      <c r="AB17" s="50">
        <f>+$C$17*'10 - 2009'!BD17</f>
        <v>0</v>
      </c>
      <c r="AC17" s="50">
        <f>+$C$17*'10 - 2009'!BE17</f>
        <v>0</v>
      </c>
      <c r="AD17" s="50">
        <f>+$C$17*'10 - 2009'!BF17</f>
        <v>0</v>
      </c>
      <c r="AE17" s="50">
        <f>+$C$17*'10 - 2009'!BG17</f>
        <v>0</v>
      </c>
      <c r="AF17" s="50">
        <f>+$C$17*'10 - 2009'!BH17</f>
        <v>0</v>
      </c>
      <c r="AG17" s="50">
        <f>+$C$17*'10 - 2009'!BI17</f>
        <v>0</v>
      </c>
      <c r="AH17" s="50">
        <f>+$C$17*'10 - 2009'!BJ17</f>
        <v>0</v>
      </c>
      <c r="AI17" s="2"/>
    </row>
    <row r="18" spans="1:35">
      <c r="A18" s="60">
        <v>11</v>
      </c>
      <c r="B18" s="50" t="str">
        <f>+'10 - 2009'!B18</f>
        <v>AUX ENFERMERIA</v>
      </c>
      <c r="C18" s="50">
        <f>+'10 - 2009'!AE18/'10 - 2009'!BK18</f>
        <v>10021.198077777777</v>
      </c>
      <c r="D18" s="50">
        <f>+$C$18*'10 - 2009'!AF18</f>
        <v>200423.96155555555</v>
      </c>
      <c r="E18" s="50">
        <f>+$C$18*'10 - 2009'!AG18</f>
        <v>0</v>
      </c>
      <c r="F18" s="50">
        <f>+$C$18*'10 - 2009'!AH18</f>
        <v>0</v>
      </c>
      <c r="G18" s="50">
        <f>+$C$18*'10 - 2009'!AI18</f>
        <v>0</v>
      </c>
      <c r="H18" s="50">
        <f>+$C$18*'10 - 2009'!AJ18</f>
        <v>0</v>
      </c>
      <c r="I18" s="50">
        <f>+$C$18*'10 - 2009'!AK18</f>
        <v>1503179.7116666667</v>
      </c>
      <c r="J18" s="50">
        <f>+$C$18*'10 - 2009'!AL18</f>
        <v>0</v>
      </c>
      <c r="K18" s="50">
        <f>+$C$18*'10 - 2009'!AM18</f>
        <v>0</v>
      </c>
      <c r="L18" s="50">
        <f>+$C$18*'10 - 2009'!AN18</f>
        <v>0</v>
      </c>
      <c r="M18" s="50">
        <f>+$C$18*'10 - 2009'!AO18</f>
        <v>0</v>
      </c>
      <c r="N18" s="50">
        <f>+$C$18*'10 - 2009'!AP18</f>
        <v>0</v>
      </c>
      <c r="O18" s="50">
        <f>+$C$18*'10 - 2009'!AQ18</f>
        <v>0</v>
      </c>
      <c r="P18" s="50">
        <f>+$C$18*'10 - 2009'!AR18</f>
        <v>0</v>
      </c>
      <c r="Q18" s="50">
        <f>+$C$18*'10 - 2009'!AS18</f>
        <v>0</v>
      </c>
      <c r="R18" s="50">
        <f>+$C$18*'10 - 2009'!AT18</f>
        <v>0</v>
      </c>
      <c r="S18" s="50">
        <f>+$C$18*'10 - 2009'!AU18</f>
        <v>0</v>
      </c>
      <c r="T18" s="50">
        <f>+$C$18*'10 - 2009'!AV18</f>
        <v>0</v>
      </c>
      <c r="U18" s="50">
        <f>+$C$18*'10 - 2009'!AW18</f>
        <v>0</v>
      </c>
      <c r="V18" s="50">
        <f>+$C$18*'10 - 2009'!AX18</f>
        <v>0</v>
      </c>
      <c r="W18" s="50">
        <f>+$C$18*'10 - 2009'!AY18</f>
        <v>0</v>
      </c>
      <c r="X18" s="50">
        <f>+$C$18*'10 - 2009'!AZ18</f>
        <v>0</v>
      </c>
      <c r="Y18" s="50">
        <f>+$C$18*'10 - 2009'!BA18</f>
        <v>0</v>
      </c>
      <c r="Z18" s="50">
        <f>+$C$18*'10 - 2009'!BB18</f>
        <v>0</v>
      </c>
      <c r="AA18" s="50">
        <f>+$C$18*'10 - 2009'!BC18</f>
        <v>0</v>
      </c>
      <c r="AB18" s="50">
        <f>+$C$18*'10 - 2009'!BD18</f>
        <v>0</v>
      </c>
      <c r="AC18" s="50">
        <f>+$C$18*'10 - 2009'!BE18</f>
        <v>0</v>
      </c>
      <c r="AD18" s="50">
        <f>+$C$18*'10 - 2009'!BF18</f>
        <v>0</v>
      </c>
      <c r="AE18" s="50">
        <f>+$C$18*'10 - 2009'!BG18</f>
        <v>0</v>
      </c>
      <c r="AF18" s="50">
        <f>+$C$18*'10 - 2009'!BH18</f>
        <v>0</v>
      </c>
      <c r="AG18" s="50">
        <f>+$C$18*'10 - 2009'!BI18</f>
        <v>0</v>
      </c>
      <c r="AH18" s="50">
        <f>+$C$18*'10 - 2009'!BJ18</f>
        <v>100211.98077777778</v>
      </c>
      <c r="AI18" s="2"/>
    </row>
    <row r="19" spans="1:35">
      <c r="A19" s="60">
        <v>12</v>
      </c>
      <c r="B19" s="50" t="str">
        <f>+'10 - 2009'!B19</f>
        <v>AUX ENFERMERIA</v>
      </c>
      <c r="C19" s="50">
        <f>+'10 - 2009'!AE19/'10 - 2009'!BK19</f>
        <v>10021.198077777777</v>
      </c>
      <c r="D19" s="50">
        <f>+$C$19*'10 - 2009'!AF19</f>
        <v>100211.98077777778</v>
      </c>
      <c r="E19" s="50">
        <f>+$C$19*'10 - 2009'!AG19</f>
        <v>100211.98077777778</v>
      </c>
      <c r="F19" s="50">
        <f>+$C$19*'10 - 2009'!AH19</f>
        <v>0</v>
      </c>
      <c r="G19" s="50">
        <f>+$C$19*'10 - 2009'!AI19</f>
        <v>0</v>
      </c>
      <c r="H19" s="50">
        <f>+$C$19*'10 - 2009'!AJ19</f>
        <v>0</v>
      </c>
      <c r="I19" s="50">
        <f>+$C$19*'10 - 2009'!AK19</f>
        <v>0</v>
      </c>
      <c r="J19" s="50">
        <f>+$C$19*'10 - 2009'!AL19</f>
        <v>0</v>
      </c>
      <c r="K19" s="50">
        <f>+$C$19*'10 - 2009'!AM19</f>
        <v>1603391.6924444444</v>
      </c>
      <c r="L19" s="50">
        <f>+$C$19*'10 - 2009'!AN19</f>
        <v>0</v>
      </c>
      <c r="M19" s="50">
        <f>+$C$19*'10 - 2009'!AO19</f>
        <v>0</v>
      </c>
      <c r="N19" s="50">
        <f>+$C$19*'10 - 2009'!AP19</f>
        <v>0</v>
      </c>
      <c r="O19" s="50">
        <f>+$C$19*'10 - 2009'!AQ19</f>
        <v>0</v>
      </c>
      <c r="P19" s="50">
        <f>+$C$19*'10 - 2009'!AR19</f>
        <v>0</v>
      </c>
      <c r="Q19" s="50">
        <f>+$C$19*'10 - 2009'!AS19</f>
        <v>0</v>
      </c>
      <c r="R19" s="50">
        <f>+$C$19*'10 - 2009'!AT19</f>
        <v>0</v>
      </c>
      <c r="S19" s="50">
        <f>+$C$19*'10 - 2009'!AU19</f>
        <v>0</v>
      </c>
      <c r="T19" s="50">
        <f>+$C$19*'10 - 2009'!AV19</f>
        <v>0</v>
      </c>
      <c r="U19" s="50">
        <f>+$C$19*'10 - 2009'!AW19</f>
        <v>0</v>
      </c>
      <c r="V19" s="50">
        <f>+$C$19*'10 - 2009'!AX19</f>
        <v>0</v>
      </c>
      <c r="W19" s="50">
        <f>+$C$19*'10 - 2009'!AY19</f>
        <v>0</v>
      </c>
      <c r="X19" s="50">
        <f>+$C$19*'10 - 2009'!AZ19</f>
        <v>0</v>
      </c>
      <c r="Y19" s="50">
        <f>+$C$19*'10 - 2009'!BA19</f>
        <v>0</v>
      </c>
      <c r="Z19" s="50">
        <f>+$C$19*'10 - 2009'!BB19</f>
        <v>0</v>
      </c>
      <c r="AA19" s="50">
        <f>+$C$19*'10 - 2009'!BC19</f>
        <v>0</v>
      </c>
      <c r="AB19" s="50">
        <f>+$C$19*'10 - 2009'!BD19</f>
        <v>0</v>
      </c>
      <c r="AC19" s="50">
        <f>+$C$19*'10 - 2009'!BE19</f>
        <v>0</v>
      </c>
      <c r="AD19" s="50">
        <f>+$C$19*'10 - 2009'!BF19</f>
        <v>0</v>
      </c>
      <c r="AE19" s="50">
        <f>+$C$19*'10 - 2009'!BG19</f>
        <v>0</v>
      </c>
      <c r="AF19" s="50">
        <f>+$C$19*'10 - 2009'!BH19</f>
        <v>0</v>
      </c>
      <c r="AG19" s="50">
        <f>+$C$19*'10 - 2009'!BI19</f>
        <v>0</v>
      </c>
      <c r="AH19" s="50">
        <f>+$C$19*'10 - 2009'!BJ19</f>
        <v>0</v>
      </c>
      <c r="AI19" s="2"/>
    </row>
    <row r="20" spans="1:35">
      <c r="A20" s="60">
        <v>13</v>
      </c>
      <c r="B20" s="50" t="str">
        <f>+'10 - 2009'!B20</f>
        <v>AUX ENFERMERIA</v>
      </c>
      <c r="C20" s="50">
        <f>+'10 - 2009'!AE20/'10 - 2009'!BK20</f>
        <v>10021.198077777777</v>
      </c>
      <c r="D20" s="50">
        <f>+$C$20*'10 - 2009'!AF20</f>
        <v>601271.88466666662</v>
      </c>
      <c r="E20" s="50">
        <f>+$C$20*'10 - 2009'!AG20</f>
        <v>100211.98077777778</v>
      </c>
      <c r="F20" s="50">
        <f>+$C$20*'10 - 2009'!AH20</f>
        <v>100211.98077777778</v>
      </c>
      <c r="G20" s="50">
        <f>+$C$20*'10 - 2009'!AI20</f>
        <v>0</v>
      </c>
      <c r="H20" s="50">
        <f>+$C$20*'10 - 2009'!AJ20</f>
        <v>0</v>
      </c>
      <c r="I20" s="50">
        <f>+$C$20*'10 - 2009'!AK20</f>
        <v>601271.88466666662</v>
      </c>
      <c r="J20" s="50">
        <f>+$C$20*'10 - 2009'!AL20</f>
        <v>0</v>
      </c>
      <c r="K20" s="50">
        <f>+$C$20*'10 - 2009'!AM20</f>
        <v>400847.9231111111</v>
      </c>
      <c r="L20" s="50">
        <f>+$C$20*'10 - 2009'!AN20</f>
        <v>0</v>
      </c>
      <c r="M20" s="50">
        <f>+$C$20*'10 - 2009'!AO20</f>
        <v>0</v>
      </c>
      <c r="N20" s="50">
        <f>+$C$20*'10 - 2009'!AP20</f>
        <v>0</v>
      </c>
      <c r="O20" s="50">
        <f>+$C$20*'10 - 2009'!AQ20</f>
        <v>0</v>
      </c>
      <c r="P20" s="50">
        <f>+$C$20*'10 - 2009'!AR20</f>
        <v>0</v>
      </c>
      <c r="Q20" s="50">
        <f>+$C$20*'10 - 2009'!AS20</f>
        <v>0</v>
      </c>
      <c r="R20" s="50">
        <f>+$C$20*'10 - 2009'!AT20</f>
        <v>0</v>
      </c>
      <c r="S20" s="50">
        <f>+$C$20*'10 - 2009'!AU20</f>
        <v>0</v>
      </c>
      <c r="T20" s="50">
        <f>+$C$20*'10 - 2009'!AV20</f>
        <v>0</v>
      </c>
      <c r="U20" s="50">
        <f>+$C$20*'10 - 2009'!AW20</f>
        <v>0</v>
      </c>
      <c r="V20" s="50">
        <f>+$C$20*'10 - 2009'!AX20</f>
        <v>0</v>
      </c>
      <c r="W20" s="50">
        <f>+$C$20*'10 - 2009'!AY20</f>
        <v>0</v>
      </c>
      <c r="X20" s="50">
        <f>+$C$20*'10 - 2009'!AZ20</f>
        <v>0</v>
      </c>
      <c r="Y20" s="50">
        <f>+$C$20*'10 - 2009'!BA20</f>
        <v>0</v>
      </c>
      <c r="Z20" s="50">
        <f>+$C$20*'10 - 2009'!BB20</f>
        <v>0</v>
      </c>
      <c r="AA20" s="50">
        <f>+$C$20*'10 - 2009'!BC20</f>
        <v>0</v>
      </c>
      <c r="AB20" s="50">
        <f>+$C$20*'10 - 2009'!BD20</f>
        <v>0</v>
      </c>
      <c r="AC20" s="50">
        <f>+$C$20*'10 - 2009'!BE20</f>
        <v>0</v>
      </c>
      <c r="AD20" s="50">
        <f>+$C$20*'10 - 2009'!BF20</f>
        <v>0</v>
      </c>
      <c r="AE20" s="50">
        <f>+$C$20*'10 - 2009'!BG20</f>
        <v>0</v>
      </c>
      <c r="AF20" s="50">
        <f>+$C$20*'10 - 2009'!BH20</f>
        <v>0</v>
      </c>
      <c r="AG20" s="50">
        <f>+$C$20*'10 - 2009'!BI20</f>
        <v>0</v>
      </c>
      <c r="AH20" s="50">
        <f>+$C$20*'10 - 2009'!BJ20</f>
        <v>0</v>
      </c>
      <c r="AI20" s="2"/>
    </row>
    <row r="21" spans="1:35">
      <c r="A21" s="60">
        <v>14</v>
      </c>
      <c r="B21" s="50" t="str">
        <f>+'10 - 2009'!B21</f>
        <v>AUX. ENFERMERIA</v>
      </c>
      <c r="C21" s="50">
        <f>+'10 - 2009'!AE21/'10 - 2009'!BK21</f>
        <v>10021.198077777777</v>
      </c>
      <c r="D21" s="50">
        <f>+$C$21*'10 - 2009'!AF21</f>
        <v>0</v>
      </c>
      <c r="E21" s="50">
        <f>+$C$21*'10 - 2009'!AG21</f>
        <v>0</v>
      </c>
      <c r="F21" s="50">
        <f>+$C$21*'10 - 2009'!AH21</f>
        <v>0</v>
      </c>
      <c r="G21" s="50">
        <f>+$C$21*'10 - 2009'!AI21</f>
        <v>0</v>
      </c>
      <c r="H21" s="50">
        <f>+$C$21*'10 - 2009'!AJ21</f>
        <v>0</v>
      </c>
      <c r="I21" s="50">
        <f>+$C$21*'10 - 2009'!AK21</f>
        <v>1803815.6539999999</v>
      </c>
      <c r="J21" s="50">
        <f>+$C$21*'10 - 2009'!AL21</f>
        <v>0</v>
      </c>
      <c r="K21" s="50">
        <f>+$C$21*'10 - 2009'!AM21</f>
        <v>0</v>
      </c>
      <c r="L21" s="50">
        <f>+$C$21*'10 - 2009'!AN21</f>
        <v>0</v>
      </c>
      <c r="M21" s="50">
        <f>+$C$21*'10 - 2009'!AO21</f>
        <v>0</v>
      </c>
      <c r="N21" s="50">
        <f>+$C$21*'10 - 2009'!AP21</f>
        <v>0</v>
      </c>
      <c r="O21" s="50">
        <f>+$C$21*'10 - 2009'!AQ21</f>
        <v>0</v>
      </c>
      <c r="P21" s="50">
        <f>+$C$21*'10 - 2009'!AR21</f>
        <v>0</v>
      </c>
      <c r="Q21" s="50">
        <f>+$C$21*'10 - 2009'!AS21</f>
        <v>0</v>
      </c>
      <c r="R21" s="50">
        <f>+$C$21*'10 - 2009'!AT21</f>
        <v>0</v>
      </c>
      <c r="S21" s="50">
        <f>+$C$21*'10 - 2009'!AU21</f>
        <v>0</v>
      </c>
      <c r="T21" s="50">
        <f>+$C$21*'10 - 2009'!AV21</f>
        <v>0</v>
      </c>
      <c r="U21" s="50">
        <f>+$C$21*'10 - 2009'!AW21</f>
        <v>0</v>
      </c>
      <c r="V21" s="50">
        <f>+$C$21*'10 - 2009'!AX21</f>
        <v>0</v>
      </c>
      <c r="W21" s="50">
        <f>+$C$21*'10 - 2009'!AY21</f>
        <v>0</v>
      </c>
      <c r="X21" s="50">
        <f>+$C$21*'10 - 2009'!AZ21</f>
        <v>0</v>
      </c>
      <c r="Y21" s="50">
        <f>+$C$21*'10 - 2009'!BA21</f>
        <v>0</v>
      </c>
      <c r="Z21" s="50">
        <f>+$C$21*'10 - 2009'!BB21</f>
        <v>0</v>
      </c>
      <c r="AA21" s="50">
        <f>+$C$21*'10 - 2009'!BC21</f>
        <v>0</v>
      </c>
      <c r="AB21" s="50">
        <f>+$C$21*'10 - 2009'!BD21</f>
        <v>0</v>
      </c>
      <c r="AC21" s="50">
        <f>+$C$21*'10 - 2009'!BE21</f>
        <v>0</v>
      </c>
      <c r="AD21" s="50">
        <f>+$C$21*'10 - 2009'!BF21</f>
        <v>0</v>
      </c>
      <c r="AE21" s="50">
        <f>+$C$21*'10 - 2009'!BG21</f>
        <v>0</v>
      </c>
      <c r="AF21" s="50">
        <f>+$C$21*'10 - 2009'!BH21</f>
        <v>0</v>
      </c>
      <c r="AG21" s="50">
        <f>+$C$21*'10 - 2009'!BI21</f>
        <v>0</v>
      </c>
      <c r="AH21" s="50">
        <f>+$C$21*'10 - 2009'!BJ21</f>
        <v>0</v>
      </c>
      <c r="AI21" s="2"/>
    </row>
    <row r="22" spans="1:35">
      <c r="A22" s="60">
        <v>15</v>
      </c>
      <c r="B22" s="50" t="str">
        <f>+'10 - 2009'!B22</f>
        <v>AUX ODONTOLOGIA</v>
      </c>
      <c r="C22" s="50">
        <f>+'10 - 2009'!AE22/'10 - 2009'!BK22</f>
        <v>8632.8575888888899</v>
      </c>
      <c r="D22" s="50">
        <f>+$C$22*'10 - 2009'!AF22</f>
        <v>0</v>
      </c>
      <c r="E22" s="50">
        <f>+$C$22*'10 - 2009'!AG22</f>
        <v>0</v>
      </c>
      <c r="F22" s="50">
        <f>+$C$22*'10 - 2009'!AH22</f>
        <v>0</v>
      </c>
      <c r="G22" s="50">
        <f>+$C$22*'10 - 2009'!AI22</f>
        <v>0</v>
      </c>
      <c r="H22" s="50">
        <f>+$C$22*'10 - 2009'!AJ22</f>
        <v>1381257.2142222223</v>
      </c>
      <c r="I22" s="50">
        <f>+$C$22*'10 - 2009'!AK22</f>
        <v>172657.15177777779</v>
      </c>
      <c r="J22" s="50">
        <f>+$C$22*'10 - 2009'!AL22</f>
        <v>0</v>
      </c>
      <c r="K22" s="50">
        <f>+$C$22*'10 - 2009'!AM22</f>
        <v>0</v>
      </c>
      <c r="L22" s="50">
        <f>+$C$22*'10 - 2009'!AN22</f>
        <v>0</v>
      </c>
      <c r="M22" s="50">
        <f>+$C$22*'10 - 2009'!AO22</f>
        <v>0</v>
      </c>
      <c r="N22" s="50">
        <f>+$C$22*'10 - 2009'!AP22</f>
        <v>0</v>
      </c>
      <c r="O22" s="50">
        <f>+$C$22*'10 - 2009'!AQ22</f>
        <v>0</v>
      </c>
      <c r="P22" s="50">
        <f>+$C$22*'10 - 2009'!AR22</f>
        <v>0</v>
      </c>
      <c r="Q22" s="50">
        <f>+$C$22*'10 - 2009'!AS22</f>
        <v>0</v>
      </c>
      <c r="R22" s="50">
        <f>+$C$22*'10 - 2009'!AT22</f>
        <v>0</v>
      </c>
      <c r="S22" s="50">
        <f>+$C$22*'10 - 2009'!AU22</f>
        <v>0</v>
      </c>
      <c r="T22" s="50">
        <f>+$C$22*'10 - 2009'!AV22</f>
        <v>0</v>
      </c>
      <c r="U22" s="50">
        <f>+$C$22*'10 - 2009'!AW22</f>
        <v>0</v>
      </c>
      <c r="V22" s="50">
        <f>+$C$22*'10 - 2009'!AX22</f>
        <v>0</v>
      </c>
      <c r="W22" s="50">
        <f>+$C$22*'10 - 2009'!AY22</f>
        <v>0</v>
      </c>
      <c r="X22" s="50">
        <f>+$C$22*'10 - 2009'!AZ22</f>
        <v>0</v>
      </c>
      <c r="Y22" s="50">
        <f>+$C$22*'10 - 2009'!BA22</f>
        <v>0</v>
      </c>
      <c r="Z22" s="50">
        <f>+$C$22*'10 - 2009'!BB22</f>
        <v>0</v>
      </c>
      <c r="AA22" s="50">
        <f>+$C$22*'10 - 2009'!BC22</f>
        <v>0</v>
      </c>
      <c r="AB22" s="50">
        <f>+$C$22*'10 - 2009'!BD22</f>
        <v>0</v>
      </c>
      <c r="AC22" s="50">
        <f>+$C$22*'10 - 2009'!BE22</f>
        <v>0</v>
      </c>
      <c r="AD22" s="50">
        <f>+$C$22*'10 - 2009'!BF22</f>
        <v>0</v>
      </c>
      <c r="AE22" s="50">
        <f>+$C$22*'10 - 2009'!BG22</f>
        <v>0</v>
      </c>
      <c r="AF22" s="50">
        <f>+$C$22*'10 - 2009'!BH22</f>
        <v>0</v>
      </c>
      <c r="AG22" s="50">
        <f>+$C$22*'10 - 2009'!BI22</f>
        <v>0</v>
      </c>
      <c r="AH22" s="50">
        <f>+$C$22*'10 - 2009'!BJ22</f>
        <v>0</v>
      </c>
      <c r="AI22" s="2"/>
    </row>
    <row r="23" spans="1:35">
      <c r="A23" s="60">
        <v>16</v>
      </c>
      <c r="B23" s="50" t="str">
        <f>+'10 - 2009'!B23</f>
        <v>AUX. LABO.RAT</v>
      </c>
      <c r="C23" s="50">
        <f>+'10 - 2009'!AE23/'10 - 2009'!BK23</f>
        <v>8632.8575888888899</v>
      </c>
      <c r="D23" s="50">
        <f>+$C$22*'10 - 2009'!AF23</f>
        <v>0</v>
      </c>
      <c r="E23" s="50">
        <f>+$C$22*'10 - 2009'!AG23</f>
        <v>0</v>
      </c>
      <c r="F23" s="50">
        <f>+$C$22*'10 - 2009'!AH23</f>
        <v>0</v>
      </c>
      <c r="G23" s="50">
        <f>+$C$22*'10 - 2009'!AI23</f>
        <v>0</v>
      </c>
      <c r="H23" s="50">
        <f>+$C$22*'10 - 2009'!AJ23</f>
        <v>0</v>
      </c>
      <c r="I23" s="50">
        <f>+$C$22*'10 - 2009'!AK23</f>
        <v>0</v>
      </c>
      <c r="J23" s="50">
        <f>+$C$22*'10 - 2009'!AL23</f>
        <v>0</v>
      </c>
      <c r="K23" s="50">
        <f>+$C$22*'10 - 2009'!AM23</f>
        <v>0</v>
      </c>
      <c r="L23" s="50">
        <f>+$C$22*'10 - 2009'!AN23</f>
        <v>0</v>
      </c>
      <c r="M23" s="50">
        <f>+$C$22*'10 - 2009'!AO23</f>
        <v>0</v>
      </c>
      <c r="N23" s="50">
        <f>+$C$22*'10 - 2009'!AP23</f>
        <v>0</v>
      </c>
      <c r="O23" s="50">
        <f>+$C$22*'10 - 2009'!AQ23</f>
        <v>0</v>
      </c>
      <c r="P23" s="50">
        <f>+$C$22*'10 - 2009'!AR23</f>
        <v>0</v>
      </c>
      <c r="Q23" s="50">
        <f>+$C$22*'10 - 2009'!AS23</f>
        <v>0</v>
      </c>
      <c r="R23" s="50">
        <f>+$C$22*'10 - 2009'!AT23</f>
        <v>0</v>
      </c>
      <c r="S23" s="50">
        <f>+$C$22*'10 - 2009'!AU23</f>
        <v>0</v>
      </c>
      <c r="T23" s="50">
        <f>+$C$22*'10 - 2009'!AV23</f>
        <v>1553914.3660000002</v>
      </c>
      <c r="U23" s="50">
        <f>+$C$22*'10 - 2009'!AW23</f>
        <v>0</v>
      </c>
      <c r="V23" s="50">
        <f>+$C$22*'10 - 2009'!AX23</f>
        <v>0</v>
      </c>
      <c r="W23" s="50">
        <f>+$C$22*'10 - 2009'!AY23</f>
        <v>0</v>
      </c>
      <c r="X23" s="50">
        <f>+$C$22*'10 - 2009'!AZ23</f>
        <v>0</v>
      </c>
      <c r="Y23" s="50">
        <f>+$C$22*'10 - 2009'!BA23</f>
        <v>0</v>
      </c>
      <c r="Z23" s="50">
        <f>+$C$22*'10 - 2009'!BB23</f>
        <v>0</v>
      </c>
      <c r="AA23" s="50">
        <f>+$C$22*'10 - 2009'!BC23</f>
        <v>0</v>
      </c>
      <c r="AB23" s="50">
        <f>+$C$22*'10 - 2009'!BD23</f>
        <v>0</v>
      </c>
      <c r="AC23" s="50">
        <f>+$C$22*'10 - 2009'!BE23</f>
        <v>0</v>
      </c>
      <c r="AD23" s="50">
        <f>+$C$22*'10 - 2009'!BF23</f>
        <v>0</v>
      </c>
      <c r="AE23" s="50">
        <f>+$C$22*'10 - 2009'!BG23</f>
        <v>0</v>
      </c>
      <c r="AF23" s="50">
        <f>+$C$22*'10 - 2009'!BH23</f>
        <v>0</v>
      </c>
      <c r="AG23" s="50">
        <f>+$C$22*'10 - 2009'!BI23</f>
        <v>0</v>
      </c>
      <c r="AH23" s="50">
        <f>+$C$22*'10 - 2009'!BJ23</f>
        <v>0</v>
      </c>
      <c r="AI23" s="2"/>
    </row>
    <row r="24" spans="1:35">
      <c r="A24" s="60">
        <v>17</v>
      </c>
      <c r="B24" s="50" t="str">
        <f>+'10 - 2009'!B24</f>
        <v>CONDUCTOR</v>
      </c>
      <c r="C24" s="50">
        <f>+'10 - 2009'!AE24/'10 - 2009'!BK24</f>
        <v>8295.7075055555561</v>
      </c>
      <c r="D24" s="50">
        <f>+$C$22*'10 - 2009'!AF24</f>
        <v>0</v>
      </c>
      <c r="E24" s="50">
        <f>+$C$22*'10 - 2009'!AG24</f>
        <v>0</v>
      </c>
      <c r="F24" s="50">
        <f>+$C$22*'10 - 2009'!AH24</f>
        <v>0</v>
      </c>
      <c r="G24" s="50">
        <f>+$C$22*'10 - 2009'!AI24</f>
        <v>0</v>
      </c>
      <c r="H24" s="50">
        <f>+$C$22*'10 - 2009'!AJ24</f>
        <v>0</v>
      </c>
      <c r="I24" s="50">
        <f>+$C$22*'10 - 2009'!AK24</f>
        <v>0</v>
      </c>
      <c r="J24" s="50">
        <f>+$C$22*'10 - 2009'!AL24</f>
        <v>0</v>
      </c>
      <c r="K24" s="50">
        <f>+$C$22*'10 - 2009'!AM24</f>
        <v>0</v>
      </c>
      <c r="L24" s="50">
        <f>+$C$22*'10 - 2009'!AN24</f>
        <v>0</v>
      </c>
      <c r="M24" s="50">
        <f>+$C$22*'10 - 2009'!AO24</f>
        <v>0</v>
      </c>
      <c r="N24" s="50">
        <f>+$C$22*'10 - 2009'!AP24</f>
        <v>0</v>
      </c>
      <c r="O24" s="50">
        <f>+$C$22*'10 - 2009'!AQ24</f>
        <v>0</v>
      </c>
      <c r="P24" s="50">
        <f>+$C$22*'10 - 2009'!AR24</f>
        <v>0</v>
      </c>
      <c r="Q24" s="50">
        <f>+$C$22*'10 - 2009'!AS24</f>
        <v>0</v>
      </c>
      <c r="R24" s="50">
        <f>+$C$22*'10 - 2009'!AT24</f>
        <v>0</v>
      </c>
      <c r="S24" s="50">
        <f>+$C$22*'10 - 2009'!AU24</f>
        <v>0</v>
      </c>
      <c r="T24" s="50">
        <f>+$C$22*'10 - 2009'!AV24</f>
        <v>0</v>
      </c>
      <c r="U24" s="50">
        <f>+$C$22*'10 - 2009'!AW24</f>
        <v>0</v>
      </c>
      <c r="V24" s="50">
        <f>+$C$22*'10 - 2009'!AX24</f>
        <v>0</v>
      </c>
      <c r="W24" s="50">
        <f>+$C$22*'10 - 2009'!AY24</f>
        <v>0</v>
      </c>
      <c r="X24" s="50">
        <f>+$C$22*'10 - 2009'!AZ24</f>
        <v>0</v>
      </c>
      <c r="Y24" s="50">
        <f>+$C$22*'10 - 2009'!BA24</f>
        <v>0</v>
      </c>
      <c r="Z24" s="50">
        <f>+$C$22*'10 - 2009'!BB24</f>
        <v>0</v>
      </c>
      <c r="AA24" s="50">
        <f>+$C$22*'10 - 2009'!BC24</f>
        <v>0</v>
      </c>
      <c r="AB24" s="50">
        <f>+$C$22*'10 - 2009'!BD24</f>
        <v>0</v>
      </c>
      <c r="AC24" s="50">
        <f>+$C$22*'10 - 2009'!BE24</f>
        <v>0</v>
      </c>
      <c r="AD24" s="50">
        <f>+$C$22*'10 - 2009'!BF24</f>
        <v>0</v>
      </c>
      <c r="AE24" s="50">
        <f>+$C$22*'10 - 2009'!BG24</f>
        <v>0</v>
      </c>
      <c r="AF24" s="50">
        <f>+$C$22*'10 - 2009'!BH24</f>
        <v>0</v>
      </c>
      <c r="AG24" s="50">
        <f>+$C$22*'10 - 2009'!BI24</f>
        <v>1553914.3660000002</v>
      </c>
      <c r="AH24" s="50">
        <f>+$C$22*'10 - 2009'!BJ24</f>
        <v>0</v>
      </c>
      <c r="AI24" s="2"/>
    </row>
    <row r="25" spans="1:35">
      <c r="A25" s="60">
        <v>18</v>
      </c>
      <c r="B25" s="50" t="str">
        <f>+'10 - 2009'!B25</f>
        <v>AUX ENFERMERIA</v>
      </c>
      <c r="C25" s="50">
        <f>+'10 - 2009'!AE25/'10 - 2009'!BK25</f>
        <v>10021.198077777777</v>
      </c>
      <c r="D25" s="50">
        <f>+$C$22*'10 - 2009'!AF25</f>
        <v>0</v>
      </c>
      <c r="E25" s="50">
        <f>+$C$22*'10 - 2009'!AG25</f>
        <v>0</v>
      </c>
      <c r="F25" s="50">
        <f>+$C$22*'10 - 2009'!AH25</f>
        <v>0</v>
      </c>
      <c r="G25" s="50">
        <f>+$C$22*'10 - 2009'!AI25</f>
        <v>0</v>
      </c>
      <c r="H25" s="50">
        <f>+$C$22*'10 - 2009'!AJ25</f>
        <v>0</v>
      </c>
      <c r="I25" s="50">
        <f>+$C$22*'10 - 2009'!AK25</f>
        <v>1208600.0624444445</v>
      </c>
      <c r="J25" s="50">
        <f>+$C$22*'10 - 2009'!AL25</f>
        <v>0</v>
      </c>
      <c r="K25" s="50">
        <f>+$C$22*'10 - 2009'!AM25</f>
        <v>172657.15177777779</v>
      </c>
      <c r="L25" s="50">
        <f>+$C$22*'10 - 2009'!AN25</f>
        <v>0</v>
      </c>
      <c r="M25" s="50">
        <f>+$C$22*'10 - 2009'!AO25</f>
        <v>0</v>
      </c>
      <c r="N25" s="50">
        <f>+$C$22*'10 - 2009'!AP25</f>
        <v>0</v>
      </c>
      <c r="O25" s="50">
        <f>+$C$22*'10 - 2009'!AQ25</f>
        <v>0</v>
      </c>
      <c r="P25" s="50">
        <f>+$C$22*'10 - 2009'!AR25</f>
        <v>0</v>
      </c>
      <c r="Q25" s="50">
        <f>+$C$22*'10 - 2009'!AS25</f>
        <v>0</v>
      </c>
      <c r="R25" s="50">
        <f>+$C$22*'10 - 2009'!AT25</f>
        <v>0</v>
      </c>
      <c r="S25" s="50">
        <f>+$C$22*'10 - 2009'!AU25</f>
        <v>0</v>
      </c>
      <c r="T25" s="50">
        <f>+$C$22*'10 - 2009'!AV25</f>
        <v>0</v>
      </c>
      <c r="U25" s="50">
        <f>+$C$22*'10 - 2009'!AW25</f>
        <v>0</v>
      </c>
      <c r="V25" s="50">
        <f>+$C$22*'10 - 2009'!AX25</f>
        <v>0</v>
      </c>
      <c r="W25" s="50">
        <f>+$C$22*'10 - 2009'!AY25</f>
        <v>0</v>
      </c>
      <c r="X25" s="50">
        <f>+$C$22*'10 - 2009'!AZ25</f>
        <v>0</v>
      </c>
      <c r="Y25" s="50">
        <f>+$C$22*'10 - 2009'!BA25</f>
        <v>0</v>
      </c>
      <c r="Z25" s="50">
        <f>+$C$22*'10 - 2009'!BB25</f>
        <v>0</v>
      </c>
      <c r="AA25" s="50">
        <f>+$C$22*'10 - 2009'!BC25</f>
        <v>0</v>
      </c>
      <c r="AB25" s="50">
        <f>+$C$22*'10 - 2009'!BD25</f>
        <v>0</v>
      </c>
      <c r="AC25" s="50">
        <f>+$C$22*'10 - 2009'!BE25</f>
        <v>0</v>
      </c>
      <c r="AD25" s="50">
        <f>+$C$22*'10 - 2009'!BF25</f>
        <v>0</v>
      </c>
      <c r="AE25" s="50">
        <f>+$C$22*'10 - 2009'!BG25</f>
        <v>0</v>
      </c>
      <c r="AF25" s="50">
        <f>+$C$22*'10 - 2009'!BH25</f>
        <v>0</v>
      </c>
      <c r="AG25" s="50">
        <f>+$C$22*'10 - 2009'!BI25</f>
        <v>172657.15177777779</v>
      </c>
      <c r="AH25" s="50">
        <f>+$C$22*'10 - 2009'!BJ25</f>
        <v>0</v>
      </c>
      <c r="AI25" s="2"/>
    </row>
    <row r="26" spans="1:35">
      <c r="A26" s="60">
        <v>19</v>
      </c>
      <c r="B26" s="50" t="str">
        <f>+'10 - 2009'!B26</f>
        <v>AUX ENFERMERIA</v>
      </c>
      <c r="C26" s="50">
        <f>+'10 - 2009'!AE26/'10 - 2009'!BK26</f>
        <v>10021.198077777777</v>
      </c>
      <c r="D26" s="50">
        <f>+$C$22*'10 - 2009'!AF26</f>
        <v>0</v>
      </c>
      <c r="E26" s="50">
        <f>+$C$22*'10 - 2009'!AG26</f>
        <v>155391.43660000002</v>
      </c>
      <c r="F26" s="50">
        <f>+$C$22*'10 - 2009'!AH26</f>
        <v>86328.575888888896</v>
      </c>
      <c r="G26" s="50">
        <f>+$C$22*'10 - 2009'!AI26</f>
        <v>0</v>
      </c>
      <c r="H26" s="50">
        <f>+$C$22*'10 - 2009'!AJ26</f>
        <v>0</v>
      </c>
      <c r="I26" s="50">
        <f>+$C$22*'10 - 2009'!AK26</f>
        <v>1208600.0624444445</v>
      </c>
      <c r="J26" s="50">
        <f>+$C$22*'10 - 2009'!AL26</f>
        <v>103594.29106666669</v>
      </c>
      <c r="K26" s="50">
        <f>+$C$22*'10 - 2009'!AM26</f>
        <v>0</v>
      </c>
      <c r="L26" s="50">
        <f>+$C$22*'10 - 2009'!AN26</f>
        <v>0</v>
      </c>
      <c r="M26" s="50">
        <f>+$C$22*'10 - 2009'!AO26</f>
        <v>0</v>
      </c>
      <c r="N26" s="50">
        <f>+$C$22*'10 - 2009'!AP26</f>
        <v>0</v>
      </c>
      <c r="O26" s="50">
        <f>+$C$22*'10 - 2009'!AQ26</f>
        <v>0</v>
      </c>
      <c r="P26" s="50">
        <f>+$C$22*'10 - 2009'!AR26</f>
        <v>0</v>
      </c>
      <c r="Q26" s="50">
        <f>+$C$22*'10 - 2009'!AS26</f>
        <v>0</v>
      </c>
      <c r="R26" s="50">
        <f>+$C$22*'10 - 2009'!AT26</f>
        <v>0</v>
      </c>
      <c r="S26" s="50">
        <f>+$C$22*'10 - 2009'!AU26</f>
        <v>0</v>
      </c>
      <c r="T26" s="50">
        <f>+$C$22*'10 - 2009'!AV26</f>
        <v>0</v>
      </c>
      <c r="U26" s="50">
        <f>+$C$22*'10 - 2009'!AW26</f>
        <v>0</v>
      </c>
      <c r="V26" s="50">
        <f>+$C$22*'10 - 2009'!AX26</f>
        <v>0</v>
      </c>
      <c r="W26" s="50">
        <f>+$C$22*'10 - 2009'!AY26</f>
        <v>0</v>
      </c>
      <c r="X26" s="50">
        <f>+$C$22*'10 - 2009'!AZ26</f>
        <v>0</v>
      </c>
      <c r="Y26" s="50">
        <f>+$C$22*'10 - 2009'!BA26</f>
        <v>0</v>
      </c>
      <c r="Z26" s="50">
        <f>+$C$22*'10 - 2009'!BB26</f>
        <v>0</v>
      </c>
      <c r="AA26" s="50">
        <f>+$C$22*'10 - 2009'!BC26</f>
        <v>0</v>
      </c>
      <c r="AB26" s="50">
        <f>+$C$22*'10 - 2009'!BD26</f>
        <v>0</v>
      </c>
      <c r="AC26" s="50">
        <f>+$C$22*'10 - 2009'!BE26</f>
        <v>0</v>
      </c>
      <c r="AD26" s="50">
        <f>+$C$22*'10 - 2009'!BF26</f>
        <v>0</v>
      </c>
      <c r="AE26" s="50">
        <f>+$C$22*'10 - 2009'!BG26</f>
        <v>0</v>
      </c>
      <c r="AF26" s="50">
        <f>+$C$22*'10 - 2009'!BH26</f>
        <v>0</v>
      </c>
      <c r="AG26" s="50">
        <f>+$C$22*'10 - 2009'!BI26</f>
        <v>0</v>
      </c>
      <c r="AH26" s="50">
        <f>+$C$22*'10 - 2009'!BJ26</f>
        <v>0</v>
      </c>
      <c r="AI26" s="2"/>
    </row>
    <row r="27" spans="1:35" ht="15" thickBot="1">
      <c r="A27" s="60">
        <v>20</v>
      </c>
      <c r="B27" s="50" t="str">
        <f>+'10 - 2009'!B27</f>
        <v>AUX ENFERMERIA</v>
      </c>
      <c r="C27" s="50">
        <f>+'10 - 2009'!AE27/'10 - 2009'!BK27</f>
        <v>10021.198077777777</v>
      </c>
      <c r="D27" s="50">
        <f>+$C$22*'10 - 2009'!AF27</f>
        <v>172657.15177777779</v>
      </c>
      <c r="E27" s="50">
        <f>+$C$22*'10 - 2009'!AG27</f>
        <v>172657.15177777779</v>
      </c>
      <c r="F27" s="50">
        <f>+$C$22*'10 - 2009'!AH27</f>
        <v>0</v>
      </c>
      <c r="G27" s="50">
        <f>+$C$22*'10 - 2009'!AI27</f>
        <v>0</v>
      </c>
      <c r="H27" s="50">
        <f>+$C$22*'10 - 2009'!AJ27</f>
        <v>0</v>
      </c>
      <c r="I27" s="50">
        <f>+$C$22*'10 - 2009'!AK27</f>
        <v>1208600.0624444445</v>
      </c>
      <c r="J27" s="50">
        <f>+$C$22*'10 - 2009'!AL27</f>
        <v>0</v>
      </c>
      <c r="K27" s="50">
        <f>+$C$22*'10 - 2009'!AM27</f>
        <v>0</v>
      </c>
      <c r="L27" s="50">
        <f>+$C$22*'10 - 2009'!AN27</f>
        <v>0</v>
      </c>
      <c r="M27" s="50">
        <f>+$C$22*'10 - 2009'!AO27</f>
        <v>0</v>
      </c>
      <c r="N27" s="50">
        <f>+$C$22*'10 - 2009'!AP27</f>
        <v>0</v>
      </c>
      <c r="O27" s="50">
        <f>+$C$22*'10 - 2009'!AQ27</f>
        <v>0</v>
      </c>
      <c r="P27" s="50">
        <f>+$C$22*'10 - 2009'!AR27</f>
        <v>0</v>
      </c>
      <c r="Q27" s="50">
        <f>+$C$22*'10 - 2009'!AS27</f>
        <v>0</v>
      </c>
      <c r="R27" s="50">
        <f>+$C$22*'10 - 2009'!AT27</f>
        <v>0</v>
      </c>
      <c r="S27" s="50">
        <f>+$C$22*'10 - 2009'!AU27</f>
        <v>0</v>
      </c>
      <c r="T27" s="50">
        <f>+$C$22*'10 - 2009'!AV27</f>
        <v>0</v>
      </c>
      <c r="U27" s="50">
        <f>+$C$22*'10 - 2009'!AW27</f>
        <v>0</v>
      </c>
      <c r="V27" s="50">
        <f>+$C$22*'10 - 2009'!AX27</f>
        <v>0</v>
      </c>
      <c r="W27" s="50">
        <f>+$C$22*'10 - 2009'!AY27</f>
        <v>0</v>
      </c>
      <c r="X27" s="50">
        <f>+$C$22*'10 - 2009'!AZ27</f>
        <v>0</v>
      </c>
      <c r="Y27" s="50">
        <f>+$C$22*'10 - 2009'!BA27</f>
        <v>0</v>
      </c>
      <c r="Z27" s="50">
        <f>+$C$22*'10 - 2009'!BB27</f>
        <v>0</v>
      </c>
      <c r="AA27" s="50">
        <f>+$C$22*'10 - 2009'!BC27</f>
        <v>0</v>
      </c>
      <c r="AB27" s="50">
        <f>+$C$22*'10 - 2009'!BD27</f>
        <v>0</v>
      </c>
      <c r="AC27" s="50">
        <f>+$C$22*'10 - 2009'!BE27</f>
        <v>0</v>
      </c>
      <c r="AD27" s="50">
        <f>+$C$22*'10 - 2009'!BF27</f>
        <v>0</v>
      </c>
      <c r="AE27" s="50">
        <f>+$C$22*'10 - 2009'!BG27</f>
        <v>0</v>
      </c>
      <c r="AF27" s="50">
        <f>+$C$22*'10 - 2009'!BH27</f>
        <v>0</v>
      </c>
      <c r="AG27" s="50">
        <f>+$C$22*'10 - 2009'!BI27</f>
        <v>0</v>
      </c>
      <c r="AH27" s="50">
        <f>+$C$22*'10 - 2009'!BJ27</f>
        <v>0</v>
      </c>
      <c r="AI27" s="2"/>
    </row>
    <row r="28" spans="1:35" ht="15" thickBot="1">
      <c r="B28" s="153" t="s">
        <v>104</v>
      </c>
      <c r="C28" s="154"/>
      <c r="D28" s="51">
        <f t="shared" ref="D28:AH28" si="0">SUM(D8:D27)</f>
        <v>3232915.6184444446</v>
      </c>
      <c r="E28" s="51">
        <f t="shared" si="0"/>
        <v>943693.55126666673</v>
      </c>
      <c r="F28" s="51">
        <f t="shared" si="0"/>
        <v>7191398.5359999994</v>
      </c>
      <c r="G28" s="51">
        <f t="shared" si="0"/>
        <v>0</v>
      </c>
      <c r="H28" s="51">
        <f t="shared" si="0"/>
        <v>4899739.3279999997</v>
      </c>
      <c r="I28" s="51">
        <f t="shared" si="0"/>
        <v>14352800.749555556</v>
      </c>
      <c r="J28" s="51">
        <f t="shared" si="0"/>
        <v>583447.25901111111</v>
      </c>
      <c r="K28" s="51">
        <f t="shared" si="0"/>
        <v>5695095.9032222219</v>
      </c>
      <c r="L28" s="51">
        <f t="shared" si="0"/>
        <v>0</v>
      </c>
      <c r="M28" s="51">
        <f t="shared" si="0"/>
        <v>0</v>
      </c>
      <c r="N28" s="51">
        <f t="shared" si="0"/>
        <v>0</v>
      </c>
      <c r="O28" s="51">
        <f t="shared" si="0"/>
        <v>0</v>
      </c>
      <c r="P28" s="51">
        <f t="shared" si="0"/>
        <v>0</v>
      </c>
      <c r="Q28" s="51">
        <f t="shared" si="0"/>
        <v>0</v>
      </c>
      <c r="R28" s="51">
        <f t="shared" si="0"/>
        <v>0</v>
      </c>
      <c r="S28" s="51">
        <f t="shared" si="0"/>
        <v>531755.59311111108</v>
      </c>
      <c r="T28" s="51">
        <f t="shared" si="0"/>
        <v>4197488.0578333335</v>
      </c>
      <c r="U28" s="51">
        <f t="shared" si="0"/>
        <v>0</v>
      </c>
      <c r="V28" s="51">
        <f t="shared" si="0"/>
        <v>0</v>
      </c>
      <c r="W28" s="51">
        <f t="shared" si="0"/>
        <v>0</v>
      </c>
      <c r="X28" s="51">
        <f t="shared" si="0"/>
        <v>0</v>
      </c>
      <c r="Y28" s="51">
        <f t="shared" si="0"/>
        <v>0</v>
      </c>
      <c r="Z28" s="51">
        <f t="shared" si="0"/>
        <v>0</v>
      </c>
      <c r="AA28" s="51">
        <f t="shared" si="0"/>
        <v>0</v>
      </c>
      <c r="AB28" s="51">
        <f t="shared" si="0"/>
        <v>0</v>
      </c>
      <c r="AC28" s="51">
        <f t="shared" si="0"/>
        <v>0</v>
      </c>
      <c r="AD28" s="51">
        <f t="shared" si="0"/>
        <v>0</v>
      </c>
      <c r="AE28" s="51">
        <f t="shared" si="0"/>
        <v>0</v>
      </c>
      <c r="AF28" s="51">
        <f t="shared" si="0"/>
        <v>0</v>
      </c>
      <c r="AG28" s="51">
        <f t="shared" si="0"/>
        <v>1726571.517777778</v>
      </c>
      <c r="AH28" s="51">
        <f t="shared" si="0"/>
        <v>984295.19877777761</v>
      </c>
    </row>
    <row r="29" spans="1:35" ht="15" thickBot="1">
      <c r="B29" s="153" t="s">
        <v>105</v>
      </c>
      <c r="C29" s="154"/>
      <c r="D29" s="51">
        <f t="shared" ref="D29:AH29" si="1">+D28*12</f>
        <v>38794987.421333335</v>
      </c>
      <c r="E29" s="51">
        <f t="shared" si="1"/>
        <v>11324322.615200002</v>
      </c>
      <c r="F29" s="51">
        <f t="shared" si="1"/>
        <v>86296782.431999996</v>
      </c>
      <c r="G29" s="51">
        <f t="shared" si="1"/>
        <v>0</v>
      </c>
      <c r="H29" s="51">
        <f t="shared" si="1"/>
        <v>58796871.935999997</v>
      </c>
      <c r="I29" s="51">
        <f t="shared" si="1"/>
        <v>172233608.99466667</v>
      </c>
      <c r="J29" s="51">
        <f t="shared" si="1"/>
        <v>7001367.1081333328</v>
      </c>
      <c r="K29" s="51">
        <f t="shared" si="1"/>
        <v>68341150.838666663</v>
      </c>
      <c r="L29" s="51">
        <f t="shared" si="1"/>
        <v>0</v>
      </c>
      <c r="M29" s="51">
        <f t="shared" si="1"/>
        <v>0</v>
      </c>
      <c r="N29" s="51">
        <f t="shared" si="1"/>
        <v>0</v>
      </c>
      <c r="O29" s="51">
        <f t="shared" si="1"/>
        <v>0</v>
      </c>
      <c r="P29" s="51">
        <f t="shared" si="1"/>
        <v>0</v>
      </c>
      <c r="Q29" s="51">
        <f t="shared" si="1"/>
        <v>0</v>
      </c>
      <c r="R29" s="51">
        <f t="shared" si="1"/>
        <v>0</v>
      </c>
      <c r="S29" s="51">
        <f t="shared" si="1"/>
        <v>6381067.117333333</v>
      </c>
      <c r="T29" s="51">
        <f t="shared" si="1"/>
        <v>50369856.694000006</v>
      </c>
      <c r="U29" s="51">
        <f t="shared" si="1"/>
        <v>0</v>
      </c>
      <c r="V29" s="51">
        <f t="shared" si="1"/>
        <v>0</v>
      </c>
      <c r="W29" s="51">
        <f t="shared" si="1"/>
        <v>0</v>
      </c>
      <c r="X29" s="51">
        <f t="shared" si="1"/>
        <v>0</v>
      </c>
      <c r="Y29" s="51">
        <f t="shared" si="1"/>
        <v>0</v>
      </c>
      <c r="Z29" s="51">
        <f t="shared" si="1"/>
        <v>0</v>
      </c>
      <c r="AA29" s="51">
        <f t="shared" si="1"/>
        <v>0</v>
      </c>
      <c r="AB29" s="51">
        <f t="shared" si="1"/>
        <v>0</v>
      </c>
      <c r="AC29" s="51">
        <f t="shared" si="1"/>
        <v>0</v>
      </c>
      <c r="AD29" s="51">
        <f t="shared" si="1"/>
        <v>0</v>
      </c>
      <c r="AE29" s="51">
        <f t="shared" si="1"/>
        <v>0</v>
      </c>
      <c r="AF29" s="51">
        <f t="shared" si="1"/>
        <v>0</v>
      </c>
      <c r="AG29" s="51">
        <f t="shared" si="1"/>
        <v>20718858.213333335</v>
      </c>
      <c r="AH29" s="51">
        <f t="shared" si="1"/>
        <v>11811542.385333331</v>
      </c>
    </row>
    <row r="31" spans="1:35">
      <c r="B31" s="62" t="s">
        <v>129</v>
      </c>
      <c r="C31" s="63">
        <v>1.0962745098039215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</row>
    <row r="32" spans="1:35">
      <c r="B32" s="64" t="s">
        <v>127</v>
      </c>
      <c r="C32" s="65"/>
      <c r="D32" s="64">
        <f>+$C$31*D29</f>
        <v>42529955.818171501</v>
      </c>
      <c r="E32" s="64">
        <f t="shared" ref="E32:AH32" si="2">+$C$31*E29</f>
        <v>12414566.223839844</v>
      </c>
      <c r="F32" s="64">
        <f t="shared" si="2"/>
        <v>94604962.858296454</v>
      </c>
      <c r="G32" s="64">
        <f t="shared" si="2"/>
        <v>0</v>
      </c>
      <c r="H32" s="64">
        <f t="shared" si="2"/>
        <v>64457511.959642343</v>
      </c>
      <c r="I32" s="64">
        <f t="shared" si="2"/>
        <v>188815315.27238849</v>
      </c>
      <c r="J32" s="64">
        <f t="shared" si="2"/>
        <v>7675420.2944261692</v>
      </c>
      <c r="K32" s="64">
        <f t="shared" si="2"/>
        <v>74920661.635095149</v>
      </c>
      <c r="L32" s="64">
        <f t="shared" si="2"/>
        <v>0</v>
      </c>
      <c r="M32" s="64">
        <f t="shared" si="2"/>
        <v>0</v>
      </c>
      <c r="N32" s="64">
        <f t="shared" si="2"/>
        <v>0</v>
      </c>
      <c r="O32" s="64">
        <f t="shared" si="2"/>
        <v>0</v>
      </c>
      <c r="P32" s="64">
        <f t="shared" si="2"/>
        <v>0</v>
      </c>
      <c r="Q32" s="64">
        <f t="shared" si="2"/>
        <v>0</v>
      </c>
      <c r="R32" s="64">
        <f t="shared" si="2"/>
        <v>0</v>
      </c>
      <c r="S32" s="64">
        <f t="shared" si="2"/>
        <v>6995401.2260805219</v>
      </c>
      <c r="T32" s="64">
        <f t="shared" si="2"/>
        <v>55219189.95610863</v>
      </c>
      <c r="U32" s="64">
        <f t="shared" si="2"/>
        <v>0</v>
      </c>
      <c r="V32" s="64">
        <f t="shared" si="2"/>
        <v>0</v>
      </c>
      <c r="W32" s="64">
        <f t="shared" si="2"/>
        <v>0</v>
      </c>
      <c r="X32" s="64">
        <f t="shared" si="2"/>
        <v>0</v>
      </c>
      <c r="Y32" s="64">
        <f t="shared" si="2"/>
        <v>0</v>
      </c>
      <c r="Z32" s="64">
        <f t="shared" si="2"/>
        <v>0</v>
      </c>
      <c r="AA32" s="64">
        <f t="shared" si="2"/>
        <v>0</v>
      </c>
      <c r="AB32" s="64">
        <f t="shared" si="2"/>
        <v>0</v>
      </c>
      <c r="AC32" s="64">
        <f t="shared" si="2"/>
        <v>0</v>
      </c>
      <c r="AD32" s="64">
        <f t="shared" si="2"/>
        <v>0</v>
      </c>
      <c r="AE32" s="64">
        <f t="shared" si="2"/>
        <v>0</v>
      </c>
      <c r="AF32" s="64">
        <f t="shared" si="2"/>
        <v>0</v>
      </c>
      <c r="AG32" s="64">
        <f t="shared" si="2"/>
        <v>22713556.131518953</v>
      </c>
      <c r="AH32" s="64">
        <f t="shared" si="2"/>
        <v>12948692.838509539</v>
      </c>
    </row>
  </sheetData>
  <mergeCells count="10">
    <mergeCell ref="B28:C28"/>
    <mergeCell ref="B29:C29"/>
    <mergeCell ref="D5:E5"/>
    <mergeCell ref="AF5:AH5"/>
    <mergeCell ref="D4:AH4"/>
    <mergeCell ref="K5:Q5"/>
    <mergeCell ref="R5:S5"/>
    <mergeCell ref="T5:W5"/>
    <mergeCell ref="X5:AE5"/>
    <mergeCell ref="F5:J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26"/>
  <sheetViews>
    <sheetView topLeftCell="AD4" zoomScale="110" zoomScaleNormal="110" workbookViewId="0">
      <selection activeCell="AF8" sqref="AF8:BJ26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13.6640625" style="2" customWidth="1"/>
    <col min="4" max="4" width="18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 customWidth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67"/>
      <c r="G1" s="68"/>
      <c r="H1" s="68"/>
      <c r="I1" s="68"/>
      <c r="J1" s="68"/>
      <c r="K1" s="69"/>
      <c r="L1" s="69"/>
      <c r="M1" s="69"/>
      <c r="N1" s="69"/>
      <c r="O1" s="69"/>
      <c r="P1" s="69"/>
      <c r="Q1" s="69"/>
    </row>
    <row r="2" spans="1:63">
      <c r="F2" s="67"/>
      <c r="G2" s="68"/>
      <c r="H2" s="68"/>
      <c r="I2" s="68"/>
      <c r="J2" s="68"/>
      <c r="K2" s="69"/>
      <c r="L2" s="69"/>
      <c r="M2" s="69"/>
      <c r="N2" s="69"/>
      <c r="O2" s="69"/>
      <c r="P2" s="69"/>
      <c r="Q2" s="69"/>
    </row>
    <row r="3" spans="1:63">
      <c r="F3" s="67"/>
      <c r="G3" s="68"/>
      <c r="H3" s="68"/>
      <c r="I3" s="68"/>
      <c r="J3" s="68"/>
      <c r="K3" s="69"/>
      <c r="L3" s="69"/>
      <c r="M3" s="69"/>
      <c r="N3" s="69"/>
      <c r="O3" s="69"/>
      <c r="P3" s="69"/>
      <c r="Q3" s="69"/>
    </row>
    <row r="4" spans="1:63" ht="15" thickBot="1">
      <c r="B4" s="3" t="s">
        <v>116</v>
      </c>
    </row>
    <row r="5" spans="1:63" ht="15" thickBot="1">
      <c r="B5" s="139" t="s">
        <v>109</v>
      </c>
      <c r="C5" s="140"/>
      <c r="D5" s="140"/>
      <c r="E5" s="140"/>
      <c r="F5" s="140"/>
      <c r="G5" s="140"/>
      <c r="H5" s="140"/>
      <c r="I5" s="140"/>
      <c r="J5" s="141"/>
      <c r="AF5" s="137" t="s">
        <v>0</v>
      </c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74"/>
    </row>
    <row r="6" spans="1:63" ht="15" thickBot="1">
      <c r="B6" s="142"/>
      <c r="C6" s="143"/>
      <c r="D6" s="4"/>
      <c r="E6" s="144" t="s">
        <v>2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5" t="s">
        <v>3</v>
      </c>
      <c r="AG6" s="146"/>
      <c r="AH6" s="147" t="s">
        <v>4</v>
      </c>
      <c r="AI6" s="148"/>
      <c r="AJ6" s="148"/>
      <c r="AK6" s="148"/>
      <c r="AL6" s="149"/>
      <c r="AM6" s="147" t="s">
        <v>5</v>
      </c>
      <c r="AN6" s="148"/>
      <c r="AO6" s="148"/>
      <c r="AP6" s="148"/>
      <c r="AQ6" s="148"/>
      <c r="AR6" s="148"/>
      <c r="AS6" s="148"/>
      <c r="AT6" s="134" t="s">
        <v>6</v>
      </c>
      <c r="AU6" s="136"/>
      <c r="AV6" s="134" t="s">
        <v>7</v>
      </c>
      <c r="AW6" s="135"/>
      <c r="AX6" s="135"/>
      <c r="AY6" s="136"/>
      <c r="AZ6" s="134" t="s">
        <v>8</v>
      </c>
      <c r="BA6" s="135"/>
      <c r="BB6" s="135"/>
      <c r="BC6" s="135"/>
      <c r="BD6" s="135"/>
      <c r="BE6" s="135"/>
      <c r="BF6" s="135"/>
      <c r="BG6" s="136"/>
      <c r="BH6" s="137" t="s">
        <v>9</v>
      </c>
      <c r="BI6" s="138"/>
      <c r="BJ6" s="138"/>
      <c r="BK6" s="75"/>
    </row>
    <row r="7" spans="1:63" s="14" customFormat="1" ht="63" customHeigh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73" t="s">
        <v>1</v>
      </c>
    </row>
    <row r="8" spans="1:63" s="21" customFormat="1">
      <c r="A8" s="59">
        <v>1</v>
      </c>
      <c r="B8" s="91" t="s">
        <v>131</v>
      </c>
      <c r="C8" s="92" t="s">
        <v>132</v>
      </c>
      <c r="D8" s="92" t="s">
        <v>163</v>
      </c>
      <c r="E8" s="93">
        <v>2772653.0947500002</v>
      </c>
      <c r="F8" s="106">
        <v>0</v>
      </c>
      <c r="G8" s="106">
        <v>0</v>
      </c>
      <c r="H8" s="93"/>
      <c r="I8" s="106">
        <v>0</v>
      </c>
      <c r="J8" s="106">
        <v>0</v>
      </c>
      <c r="K8" s="17"/>
      <c r="L8" s="17">
        <f t="shared" ref="L8:L26" si="0">SUM(E8:K8)</f>
        <v>2772653.0947500002</v>
      </c>
      <c r="M8" s="17"/>
      <c r="N8" s="17"/>
      <c r="O8" s="17"/>
      <c r="P8" s="17"/>
      <c r="Q8" s="17"/>
      <c r="R8" s="17"/>
      <c r="S8" s="17"/>
      <c r="T8" s="17">
        <f>SUM(M8:S8)+(L8*12)</f>
        <v>33271837.137000002</v>
      </c>
      <c r="U8" s="17"/>
      <c r="V8" s="17"/>
      <c r="W8" s="18">
        <f t="shared" ref="W8:W26" si="1">+T8*0.02</f>
        <v>665436.74274000002</v>
      </c>
      <c r="X8" s="18"/>
      <c r="Y8" s="18">
        <f t="shared" ref="Y8:Y26" si="2">+T8*0.03</f>
        <v>998155.11410999997</v>
      </c>
      <c r="Z8" s="18">
        <f t="shared" ref="Z8:Z26" si="3">+T8*0.04</f>
        <v>1330873.48548</v>
      </c>
      <c r="AA8" s="18">
        <f t="shared" ref="AA8:AA26" si="4">+T8*0.105</f>
        <v>3493542.8993850001</v>
      </c>
      <c r="AB8" s="18">
        <f t="shared" ref="AB8:AB26" si="5">+T8*0.08</f>
        <v>2661746.9709600001</v>
      </c>
      <c r="AC8" s="18">
        <f t="shared" ref="AC8:AC26" si="6">+T8*0.224</f>
        <v>7452891.5186880007</v>
      </c>
      <c r="AD8" s="18">
        <f t="shared" ref="AD8:AD26" si="7">SUM(W8:AC8)</f>
        <v>16602646.731363002</v>
      </c>
      <c r="AE8" s="17">
        <f t="shared" ref="AE8:AE26" si="8">+T8+U8+AD8+V8</f>
        <v>49874483.868363008</v>
      </c>
      <c r="AF8" s="94"/>
      <c r="AG8" s="94"/>
      <c r="AH8" s="94"/>
      <c r="AI8" s="94"/>
      <c r="AJ8" s="94">
        <v>160</v>
      </c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5">
        <v>20</v>
      </c>
      <c r="BK8" s="20">
        <f t="shared" ref="BK8:BK26" si="9">(SUM(AF8:BJ8))*12</f>
        <v>2160</v>
      </c>
    </row>
    <row r="9" spans="1:63" s="21" customFormat="1">
      <c r="A9" s="59">
        <v>2</v>
      </c>
      <c r="B9" s="91" t="s">
        <v>134</v>
      </c>
      <c r="C9" s="92" t="s">
        <v>135</v>
      </c>
      <c r="D9" s="92" t="s">
        <v>164</v>
      </c>
      <c r="E9" s="93">
        <v>2520000</v>
      </c>
      <c r="F9" s="106">
        <v>0</v>
      </c>
      <c r="G9" s="106">
        <v>0</v>
      </c>
      <c r="H9" s="93"/>
      <c r="I9" s="106">
        <v>0</v>
      </c>
      <c r="J9" s="106">
        <v>0</v>
      </c>
      <c r="K9" s="17"/>
      <c r="L9" s="17">
        <f t="shared" si="0"/>
        <v>2520000</v>
      </c>
      <c r="M9" s="17"/>
      <c r="N9" s="17"/>
      <c r="O9" s="17"/>
      <c r="P9" s="17"/>
      <c r="Q9" s="17"/>
      <c r="R9" s="17"/>
      <c r="S9" s="17"/>
      <c r="T9" s="17">
        <f t="shared" ref="T9:T26" si="10">SUM(M9:S9)+(L9*12)</f>
        <v>30240000</v>
      </c>
      <c r="U9" s="17"/>
      <c r="V9" s="17"/>
      <c r="W9" s="18">
        <f t="shared" si="1"/>
        <v>604800</v>
      </c>
      <c r="X9" s="18"/>
      <c r="Y9" s="18">
        <f t="shared" si="2"/>
        <v>907200</v>
      </c>
      <c r="Z9" s="18">
        <f t="shared" si="3"/>
        <v>1209600</v>
      </c>
      <c r="AA9" s="18">
        <f t="shared" si="4"/>
        <v>3175200</v>
      </c>
      <c r="AB9" s="18">
        <f t="shared" si="5"/>
        <v>2419200</v>
      </c>
      <c r="AC9" s="18">
        <f t="shared" si="6"/>
        <v>6773760</v>
      </c>
      <c r="AD9" s="18">
        <f t="shared" si="7"/>
        <v>15089760</v>
      </c>
      <c r="AE9" s="17">
        <f t="shared" si="8"/>
        <v>45329760</v>
      </c>
      <c r="AF9" s="94">
        <v>60</v>
      </c>
      <c r="AG9" s="94">
        <v>8</v>
      </c>
      <c r="AH9" s="94">
        <v>96</v>
      </c>
      <c r="AI9" s="94"/>
      <c r="AJ9" s="94"/>
      <c r="AK9" s="94">
        <v>16</v>
      </c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5"/>
      <c r="BK9" s="20">
        <f t="shared" si="9"/>
        <v>2160</v>
      </c>
    </row>
    <row r="10" spans="1:63">
      <c r="A10" s="22">
        <v>3</v>
      </c>
      <c r="B10" s="91" t="s">
        <v>134</v>
      </c>
      <c r="C10" s="92" t="s">
        <v>132</v>
      </c>
      <c r="D10" s="92" t="s">
        <v>137</v>
      </c>
      <c r="E10" s="93">
        <v>2520000</v>
      </c>
      <c r="F10" s="107">
        <v>0</v>
      </c>
      <c r="G10" s="107">
        <v>0</v>
      </c>
      <c r="H10" s="93"/>
      <c r="I10" s="107">
        <v>0</v>
      </c>
      <c r="J10" s="107">
        <v>0</v>
      </c>
      <c r="K10" s="24"/>
      <c r="L10" s="17">
        <f t="shared" si="0"/>
        <v>2520000</v>
      </c>
      <c r="M10" s="24"/>
      <c r="N10" s="24"/>
      <c r="O10" s="24"/>
      <c r="P10" s="24"/>
      <c r="Q10" s="24"/>
      <c r="R10" s="24"/>
      <c r="S10" s="24"/>
      <c r="T10" s="17">
        <f t="shared" si="10"/>
        <v>30240000</v>
      </c>
      <c r="U10" s="17"/>
      <c r="V10" s="17"/>
      <c r="W10" s="18">
        <f t="shared" si="1"/>
        <v>604800</v>
      </c>
      <c r="X10" s="18"/>
      <c r="Y10" s="18">
        <f t="shared" si="2"/>
        <v>907200</v>
      </c>
      <c r="Z10" s="18">
        <f t="shared" si="3"/>
        <v>1209600</v>
      </c>
      <c r="AA10" s="18">
        <f t="shared" si="4"/>
        <v>3175200</v>
      </c>
      <c r="AB10" s="18">
        <f t="shared" si="5"/>
        <v>2419200</v>
      </c>
      <c r="AC10" s="18">
        <f t="shared" si="6"/>
        <v>6773760</v>
      </c>
      <c r="AD10" s="18">
        <f t="shared" si="7"/>
        <v>15089760</v>
      </c>
      <c r="AE10" s="17">
        <f t="shared" si="8"/>
        <v>45329760</v>
      </c>
      <c r="AF10" s="94">
        <v>0</v>
      </c>
      <c r="AG10" s="94">
        <v>8</v>
      </c>
      <c r="AH10" s="94">
        <v>136</v>
      </c>
      <c r="AI10" s="94"/>
      <c r="AJ10" s="94"/>
      <c r="AK10" s="94">
        <v>16</v>
      </c>
      <c r="AL10" s="94">
        <v>8</v>
      </c>
      <c r="AM10" s="94">
        <v>12</v>
      </c>
      <c r="AN10" s="94"/>
      <c r="AO10" s="94"/>
      <c r="AP10" s="94">
        <v>0</v>
      </c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5"/>
      <c r="BK10" s="20">
        <f t="shared" si="9"/>
        <v>2160</v>
      </c>
    </row>
    <row r="11" spans="1:63">
      <c r="A11" s="22">
        <v>4</v>
      </c>
      <c r="B11" s="91" t="s">
        <v>140</v>
      </c>
      <c r="C11" s="92" t="s">
        <v>141</v>
      </c>
      <c r="D11" s="92" t="s">
        <v>142</v>
      </c>
      <c r="E11" s="93">
        <v>2169029.5357499998</v>
      </c>
      <c r="F11" s="102">
        <v>0</v>
      </c>
      <c r="G11" s="102">
        <v>0</v>
      </c>
      <c r="H11" s="93"/>
      <c r="I11" s="102">
        <v>0</v>
      </c>
      <c r="J11" s="102">
        <v>0</v>
      </c>
      <c r="K11" s="24"/>
      <c r="L11" s="17">
        <f t="shared" si="0"/>
        <v>2169029.5357499998</v>
      </c>
      <c r="M11" s="24"/>
      <c r="N11" s="24"/>
      <c r="O11" s="24"/>
      <c r="P11" s="24"/>
      <c r="Q11" s="24"/>
      <c r="R11" s="24"/>
      <c r="S11" s="24"/>
      <c r="T11" s="17">
        <f t="shared" si="10"/>
        <v>26028354.428999998</v>
      </c>
      <c r="U11" s="17"/>
      <c r="V11" s="17"/>
      <c r="W11" s="18">
        <f t="shared" si="1"/>
        <v>520567.08857999998</v>
      </c>
      <c r="X11" s="18"/>
      <c r="Y11" s="18">
        <f t="shared" si="2"/>
        <v>780850.63286999986</v>
      </c>
      <c r="Z11" s="18">
        <f t="shared" si="3"/>
        <v>1041134.17716</v>
      </c>
      <c r="AA11" s="18">
        <f t="shared" si="4"/>
        <v>2732977.2150449995</v>
      </c>
      <c r="AB11" s="18">
        <f t="shared" si="5"/>
        <v>2082268.3543199999</v>
      </c>
      <c r="AC11" s="18">
        <f t="shared" si="6"/>
        <v>5830351.3920959998</v>
      </c>
      <c r="AD11" s="18">
        <f t="shared" si="7"/>
        <v>12988148.860071</v>
      </c>
      <c r="AE11" s="17">
        <f t="shared" si="8"/>
        <v>39016503.289070994</v>
      </c>
      <c r="AF11" s="94"/>
      <c r="AG11" s="94"/>
      <c r="AH11" s="94"/>
      <c r="AI11" s="94"/>
      <c r="AJ11" s="94"/>
      <c r="AK11" s="94">
        <v>140</v>
      </c>
      <c r="AL11" s="94">
        <v>10</v>
      </c>
      <c r="AM11" s="94"/>
      <c r="AN11" s="94"/>
      <c r="AO11" s="94"/>
      <c r="AP11" s="94"/>
      <c r="AQ11" s="94"/>
      <c r="AR11" s="94"/>
      <c r="AS11" s="94"/>
      <c r="AT11" s="94"/>
      <c r="AU11" s="94">
        <v>10</v>
      </c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5">
        <v>20</v>
      </c>
      <c r="BK11" s="20">
        <f t="shared" si="9"/>
        <v>2160</v>
      </c>
    </row>
    <row r="12" spans="1:63">
      <c r="A12" s="22">
        <v>5</v>
      </c>
      <c r="B12" s="91" t="s">
        <v>143</v>
      </c>
      <c r="C12" s="92" t="s">
        <v>141</v>
      </c>
      <c r="D12" s="92" t="s">
        <v>144</v>
      </c>
      <c r="E12" s="93">
        <v>1263513.3</v>
      </c>
      <c r="F12" s="102">
        <v>0</v>
      </c>
      <c r="G12" s="102">
        <v>0</v>
      </c>
      <c r="H12" s="93"/>
      <c r="I12" s="102">
        <v>0</v>
      </c>
      <c r="J12" s="102">
        <v>0</v>
      </c>
      <c r="K12" s="24"/>
      <c r="L12" s="17">
        <f t="shared" si="0"/>
        <v>1263513.3</v>
      </c>
      <c r="M12" s="24"/>
      <c r="N12" s="24"/>
      <c r="O12" s="24"/>
      <c r="P12" s="24"/>
      <c r="Q12" s="24"/>
      <c r="R12" s="24"/>
      <c r="S12" s="24"/>
      <c r="T12" s="17">
        <f t="shared" si="10"/>
        <v>15162159.600000001</v>
      </c>
      <c r="U12" s="17"/>
      <c r="V12" s="17"/>
      <c r="W12" s="18">
        <f t="shared" si="1"/>
        <v>303243.19200000004</v>
      </c>
      <c r="X12" s="18"/>
      <c r="Y12" s="18">
        <f t="shared" si="2"/>
        <v>454864.788</v>
      </c>
      <c r="Z12" s="18">
        <f t="shared" si="3"/>
        <v>606486.38400000008</v>
      </c>
      <c r="AA12" s="18">
        <f t="shared" si="4"/>
        <v>1592026.7580000001</v>
      </c>
      <c r="AB12" s="18">
        <f t="shared" si="5"/>
        <v>1212972.7680000002</v>
      </c>
      <c r="AC12" s="18">
        <f t="shared" si="6"/>
        <v>3396323.7504000003</v>
      </c>
      <c r="AD12" s="18">
        <f t="shared" si="7"/>
        <v>7565917.6404000008</v>
      </c>
      <c r="AE12" s="17">
        <f t="shared" si="8"/>
        <v>22728077.240400001</v>
      </c>
      <c r="AF12" s="94"/>
      <c r="AG12" s="94"/>
      <c r="AH12" s="94"/>
      <c r="AI12" s="94"/>
      <c r="AJ12" s="94"/>
      <c r="AK12" s="94">
        <v>150</v>
      </c>
      <c r="AL12" s="94">
        <v>10</v>
      </c>
      <c r="AM12" s="94"/>
      <c r="AN12" s="94"/>
      <c r="AO12" s="94"/>
      <c r="AP12" s="94"/>
      <c r="AQ12" s="94"/>
      <c r="AR12" s="94"/>
      <c r="AS12" s="94"/>
      <c r="AT12" s="94"/>
      <c r="AU12" s="94">
        <v>10</v>
      </c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5">
        <v>10</v>
      </c>
      <c r="BK12" s="20">
        <f t="shared" si="9"/>
        <v>2160</v>
      </c>
    </row>
    <row r="13" spans="1:63">
      <c r="A13" s="22">
        <v>6</v>
      </c>
      <c r="B13" s="91" t="s">
        <v>143</v>
      </c>
      <c r="C13" s="92" t="s">
        <v>141</v>
      </c>
      <c r="D13" s="92" t="s">
        <v>145</v>
      </c>
      <c r="E13" s="93">
        <v>1263513.3</v>
      </c>
      <c r="F13" s="102">
        <v>0</v>
      </c>
      <c r="G13" s="102">
        <v>0</v>
      </c>
      <c r="H13" s="93"/>
      <c r="I13" s="102">
        <v>0</v>
      </c>
      <c r="J13" s="102">
        <v>0</v>
      </c>
      <c r="K13" s="24"/>
      <c r="L13" s="17">
        <f t="shared" si="0"/>
        <v>1263513.3</v>
      </c>
      <c r="M13" s="24"/>
      <c r="N13" s="24"/>
      <c r="O13" s="24"/>
      <c r="P13" s="24"/>
      <c r="Q13" s="24"/>
      <c r="R13" s="24"/>
      <c r="S13" s="24"/>
      <c r="T13" s="17">
        <f t="shared" si="10"/>
        <v>15162159.600000001</v>
      </c>
      <c r="U13" s="17"/>
      <c r="V13" s="17"/>
      <c r="W13" s="18">
        <f t="shared" si="1"/>
        <v>303243.19200000004</v>
      </c>
      <c r="X13" s="18"/>
      <c r="Y13" s="18">
        <f t="shared" si="2"/>
        <v>454864.788</v>
      </c>
      <c r="Z13" s="18">
        <f t="shared" si="3"/>
        <v>606486.38400000008</v>
      </c>
      <c r="AA13" s="18">
        <f t="shared" si="4"/>
        <v>1592026.7580000001</v>
      </c>
      <c r="AB13" s="18">
        <f t="shared" si="5"/>
        <v>1212972.7680000002</v>
      </c>
      <c r="AC13" s="18">
        <f t="shared" si="6"/>
        <v>3396323.7504000003</v>
      </c>
      <c r="AD13" s="18">
        <f t="shared" si="7"/>
        <v>7565917.6404000008</v>
      </c>
      <c r="AE13" s="17">
        <f t="shared" si="8"/>
        <v>22728077.240400001</v>
      </c>
      <c r="AF13" s="94"/>
      <c r="AG13" s="94"/>
      <c r="AH13" s="94">
        <v>160</v>
      </c>
      <c r="AI13" s="94"/>
      <c r="AJ13" s="94"/>
      <c r="AK13" s="94">
        <v>20</v>
      </c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5"/>
      <c r="BK13" s="20">
        <f t="shared" si="9"/>
        <v>2160</v>
      </c>
    </row>
    <row r="14" spans="1:63">
      <c r="A14" s="22">
        <v>7</v>
      </c>
      <c r="B14" s="91" t="s">
        <v>143</v>
      </c>
      <c r="C14" s="92" t="s">
        <v>141</v>
      </c>
      <c r="D14" s="92" t="s">
        <v>146</v>
      </c>
      <c r="E14" s="93">
        <v>1263513.3</v>
      </c>
      <c r="F14" s="102">
        <v>0</v>
      </c>
      <c r="G14" s="102">
        <v>0</v>
      </c>
      <c r="H14" s="93"/>
      <c r="I14" s="102">
        <v>0</v>
      </c>
      <c r="J14" s="102">
        <v>0</v>
      </c>
      <c r="K14" s="24"/>
      <c r="L14" s="17">
        <f t="shared" si="0"/>
        <v>1263513.3</v>
      </c>
      <c r="M14" s="24"/>
      <c r="N14" s="24"/>
      <c r="O14" s="24"/>
      <c r="P14" s="24"/>
      <c r="Q14" s="24"/>
      <c r="R14" s="24"/>
      <c r="S14" s="24"/>
      <c r="T14" s="17">
        <f t="shared" si="10"/>
        <v>15162159.600000001</v>
      </c>
      <c r="U14" s="17"/>
      <c r="V14" s="17"/>
      <c r="W14" s="18">
        <f t="shared" si="1"/>
        <v>303243.19200000004</v>
      </c>
      <c r="X14" s="18"/>
      <c r="Y14" s="18">
        <f t="shared" si="2"/>
        <v>454864.788</v>
      </c>
      <c r="Z14" s="18">
        <f t="shared" si="3"/>
        <v>606486.38400000008</v>
      </c>
      <c r="AA14" s="18">
        <f t="shared" si="4"/>
        <v>1592026.7580000001</v>
      </c>
      <c r="AB14" s="18">
        <f t="shared" si="5"/>
        <v>1212972.7680000002</v>
      </c>
      <c r="AC14" s="18">
        <f t="shared" si="6"/>
        <v>3396323.7504000003</v>
      </c>
      <c r="AD14" s="18">
        <f t="shared" si="7"/>
        <v>7565917.6404000008</v>
      </c>
      <c r="AE14" s="17">
        <f t="shared" si="8"/>
        <v>22728077.240400001</v>
      </c>
      <c r="AF14" s="94">
        <v>40</v>
      </c>
      <c r="AG14" s="94"/>
      <c r="AH14" s="94"/>
      <c r="AI14" s="94"/>
      <c r="AJ14" s="94"/>
      <c r="AK14" s="94"/>
      <c r="AL14" s="94"/>
      <c r="AM14" s="94">
        <v>140</v>
      </c>
      <c r="AN14" s="94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4"/>
      <c r="BA14" s="94"/>
      <c r="BB14" s="94"/>
      <c r="BC14" s="94"/>
      <c r="BD14" s="94"/>
      <c r="BE14" s="94"/>
      <c r="BF14" s="94"/>
      <c r="BG14" s="94"/>
      <c r="BH14" s="94"/>
      <c r="BI14" s="94"/>
      <c r="BJ14" s="95"/>
      <c r="BK14" s="20">
        <f t="shared" si="9"/>
        <v>2160</v>
      </c>
    </row>
    <row r="15" spans="1:63">
      <c r="A15" s="22">
        <v>8</v>
      </c>
      <c r="B15" s="91" t="s">
        <v>143</v>
      </c>
      <c r="C15" s="92" t="s">
        <v>141</v>
      </c>
      <c r="D15" s="92" t="s">
        <v>147</v>
      </c>
      <c r="E15" s="93">
        <v>1263513.3</v>
      </c>
      <c r="F15" s="102">
        <v>0</v>
      </c>
      <c r="G15" s="102">
        <v>0</v>
      </c>
      <c r="H15" s="93"/>
      <c r="I15" s="102">
        <v>0</v>
      </c>
      <c r="J15" s="102">
        <v>0</v>
      </c>
      <c r="K15" s="24"/>
      <c r="L15" s="17">
        <f t="shared" si="0"/>
        <v>1263513.3</v>
      </c>
      <c r="M15" s="24"/>
      <c r="N15" s="24"/>
      <c r="O15" s="24"/>
      <c r="P15" s="24"/>
      <c r="Q15" s="24"/>
      <c r="R15" s="24"/>
      <c r="S15" s="24"/>
      <c r="T15" s="17">
        <f t="shared" si="10"/>
        <v>15162159.600000001</v>
      </c>
      <c r="U15" s="17"/>
      <c r="V15" s="17"/>
      <c r="W15" s="18">
        <f t="shared" si="1"/>
        <v>303243.19200000004</v>
      </c>
      <c r="X15" s="18"/>
      <c r="Y15" s="18">
        <f t="shared" si="2"/>
        <v>454864.788</v>
      </c>
      <c r="Z15" s="18">
        <f t="shared" si="3"/>
        <v>606486.38400000008</v>
      </c>
      <c r="AA15" s="18">
        <f t="shared" si="4"/>
        <v>1592026.7580000001</v>
      </c>
      <c r="AB15" s="18">
        <f t="shared" si="5"/>
        <v>1212972.7680000002</v>
      </c>
      <c r="AC15" s="18">
        <f t="shared" si="6"/>
        <v>3396323.7504000003</v>
      </c>
      <c r="AD15" s="18">
        <f t="shared" si="7"/>
        <v>7565917.6404000008</v>
      </c>
      <c r="AE15" s="17">
        <f t="shared" si="8"/>
        <v>22728077.240400001</v>
      </c>
      <c r="AF15" s="94"/>
      <c r="AG15" s="94"/>
      <c r="AH15" s="94"/>
      <c r="AI15" s="94"/>
      <c r="AJ15" s="94"/>
      <c r="AK15" s="94"/>
      <c r="AL15" s="94"/>
      <c r="AM15" s="94">
        <v>180</v>
      </c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5"/>
      <c r="BK15" s="20">
        <f t="shared" si="9"/>
        <v>2160</v>
      </c>
    </row>
    <row r="16" spans="1:63">
      <c r="A16" s="22">
        <v>9</v>
      </c>
      <c r="B16" s="91" t="s">
        <v>143</v>
      </c>
      <c r="C16" s="92" t="s">
        <v>141</v>
      </c>
      <c r="D16" s="92" t="s">
        <v>148</v>
      </c>
      <c r="E16" s="93">
        <v>1263513.3</v>
      </c>
      <c r="F16" s="102">
        <v>0</v>
      </c>
      <c r="G16" s="102">
        <v>0</v>
      </c>
      <c r="H16" s="93"/>
      <c r="I16" s="102">
        <v>0</v>
      </c>
      <c r="J16" s="102">
        <v>0</v>
      </c>
      <c r="K16" s="27"/>
      <c r="L16" s="17">
        <f t="shared" si="0"/>
        <v>1263513.3</v>
      </c>
      <c r="M16" s="27"/>
      <c r="N16" s="27"/>
      <c r="O16" s="27"/>
      <c r="P16" s="27"/>
      <c r="Q16" s="27"/>
      <c r="R16" s="27"/>
      <c r="S16" s="27"/>
      <c r="T16" s="17">
        <f t="shared" si="10"/>
        <v>15162159.600000001</v>
      </c>
      <c r="U16" s="17"/>
      <c r="V16" s="17"/>
      <c r="W16" s="18">
        <f t="shared" si="1"/>
        <v>303243.19200000004</v>
      </c>
      <c r="X16" s="18"/>
      <c r="Y16" s="18">
        <f t="shared" si="2"/>
        <v>454864.788</v>
      </c>
      <c r="Z16" s="18">
        <f t="shared" si="3"/>
        <v>606486.38400000008</v>
      </c>
      <c r="AA16" s="18">
        <f t="shared" si="4"/>
        <v>1592026.7580000001</v>
      </c>
      <c r="AB16" s="18">
        <f t="shared" si="5"/>
        <v>1212972.7680000002</v>
      </c>
      <c r="AC16" s="18">
        <f t="shared" si="6"/>
        <v>3396323.7504000003</v>
      </c>
      <c r="AD16" s="18">
        <f t="shared" si="7"/>
        <v>7565917.6404000008</v>
      </c>
      <c r="AE16" s="17">
        <f t="shared" si="8"/>
        <v>22728077.240400001</v>
      </c>
      <c r="AF16" s="94">
        <v>20</v>
      </c>
      <c r="AG16" s="94"/>
      <c r="AH16" s="94"/>
      <c r="AI16" s="94"/>
      <c r="AJ16" s="94"/>
      <c r="AK16" s="94">
        <v>150</v>
      </c>
      <c r="AL16" s="94"/>
      <c r="AM16" s="94"/>
      <c r="AN16" s="94"/>
      <c r="AO16" s="94"/>
      <c r="AP16" s="94"/>
      <c r="AQ16" s="94"/>
      <c r="AR16" s="94"/>
      <c r="AS16" s="94"/>
      <c r="AT16" s="94"/>
      <c r="AU16" s="94">
        <v>10</v>
      </c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5"/>
      <c r="BK16" s="20">
        <f t="shared" si="9"/>
        <v>2160</v>
      </c>
    </row>
    <row r="17" spans="1:63">
      <c r="A17" s="22">
        <v>10</v>
      </c>
      <c r="B17" s="91" t="s">
        <v>143</v>
      </c>
      <c r="C17" s="92" t="s">
        <v>141</v>
      </c>
      <c r="D17" s="92" t="s">
        <v>149</v>
      </c>
      <c r="E17" s="93">
        <v>1263513.3</v>
      </c>
      <c r="F17" s="102">
        <v>0</v>
      </c>
      <c r="G17" s="102">
        <v>0</v>
      </c>
      <c r="H17" s="93"/>
      <c r="I17" s="102">
        <v>0</v>
      </c>
      <c r="J17" s="102">
        <v>0</v>
      </c>
      <c r="K17" s="27"/>
      <c r="L17" s="17">
        <f t="shared" si="0"/>
        <v>1263513.3</v>
      </c>
      <c r="M17" s="27"/>
      <c r="N17" s="27"/>
      <c r="O17" s="27"/>
      <c r="P17" s="27"/>
      <c r="Q17" s="27"/>
      <c r="R17" s="27"/>
      <c r="S17" s="27"/>
      <c r="T17" s="17">
        <f t="shared" si="10"/>
        <v>15162159.600000001</v>
      </c>
      <c r="U17" s="17"/>
      <c r="V17" s="17"/>
      <c r="W17" s="18">
        <f t="shared" si="1"/>
        <v>303243.19200000004</v>
      </c>
      <c r="X17" s="18"/>
      <c r="Y17" s="18">
        <f t="shared" si="2"/>
        <v>454864.788</v>
      </c>
      <c r="Z17" s="18">
        <f t="shared" si="3"/>
        <v>606486.38400000008</v>
      </c>
      <c r="AA17" s="18">
        <f t="shared" si="4"/>
        <v>1592026.7580000001</v>
      </c>
      <c r="AB17" s="18">
        <f t="shared" si="5"/>
        <v>1212972.7680000002</v>
      </c>
      <c r="AC17" s="18">
        <f t="shared" si="6"/>
        <v>3396323.7504000003</v>
      </c>
      <c r="AD17" s="18">
        <f t="shared" si="7"/>
        <v>7565917.6404000008</v>
      </c>
      <c r="AE17" s="17">
        <f t="shared" si="8"/>
        <v>22728077.240400001</v>
      </c>
      <c r="AF17" s="96">
        <v>20</v>
      </c>
      <c r="AG17" s="96"/>
      <c r="AH17" s="96"/>
      <c r="AI17" s="96"/>
      <c r="AJ17" s="96"/>
      <c r="AK17" s="96">
        <v>140</v>
      </c>
      <c r="AL17" s="96"/>
      <c r="AM17" s="96"/>
      <c r="AN17" s="96"/>
      <c r="AO17" s="96"/>
      <c r="AP17" s="96"/>
      <c r="AQ17" s="96"/>
      <c r="AR17" s="96"/>
      <c r="AS17" s="96"/>
      <c r="AT17" s="96"/>
      <c r="AU17" s="96">
        <v>10</v>
      </c>
      <c r="AV17" s="96"/>
      <c r="AW17" s="96"/>
      <c r="AX17" s="96"/>
      <c r="AY17" s="96"/>
      <c r="AZ17" s="96"/>
      <c r="BA17" s="96"/>
      <c r="BB17" s="96"/>
      <c r="BC17" s="96"/>
      <c r="BD17" s="96"/>
      <c r="BE17" s="96"/>
      <c r="BF17" s="96"/>
      <c r="BG17" s="96"/>
      <c r="BH17" s="96"/>
      <c r="BI17" s="96"/>
      <c r="BJ17" s="97">
        <v>10</v>
      </c>
      <c r="BK17" s="20">
        <f t="shared" si="9"/>
        <v>2160</v>
      </c>
    </row>
    <row r="18" spans="1:63">
      <c r="A18" s="22">
        <v>11</v>
      </c>
      <c r="B18" s="91" t="s">
        <v>143</v>
      </c>
      <c r="C18" s="92" t="s">
        <v>141</v>
      </c>
      <c r="D18" s="92" t="s">
        <v>150</v>
      </c>
      <c r="E18" s="93">
        <v>1263513.3</v>
      </c>
      <c r="F18" s="102">
        <v>0</v>
      </c>
      <c r="G18" s="102">
        <v>0</v>
      </c>
      <c r="H18" s="93"/>
      <c r="I18" s="102">
        <v>0</v>
      </c>
      <c r="J18" s="102">
        <v>0</v>
      </c>
      <c r="K18" s="30"/>
      <c r="L18" s="17">
        <f t="shared" si="0"/>
        <v>1263513.3</v>
      </c>
      <c r="M18" s="30"/>
      <c r="N18" s="30"/>
      <c r="O18" s="30"/>
      <c r="P18" s="30"/>
      <c r="Q18" s="30"/>
      <c r="R18" s="30"/>
      <c r="S18" s="30"/>
      <c r="T18" s="17">
        <f t="shared" si="10"/>
        <v>15162159.600000001</v>
      </c>
      <c r="U18" s="31"/>
      <c r="V18" s="31"/>
      <c r="W18" s="18">
        <f t="shared" si="1"/>
        <v>303243.19200000004</v>
      </c>
      <c r="X18" s="18"/>
      <c r="Y18" s="18">
        <f t="shared" si="2"/>
        <v>454864.788</v>
      </c>
      <c r="Z18" s="18">
        <f t="shared" si="3"/>
        <v>606486.38400000008</v>
      </c>
      <c r="AA18" s="18">
        <f t="shared" si="4"/>
        <v>1592026.7580000001</v>
      </c>
      <c r="AB18" s="18">
        <f t="shared" si="5"/>
        <v>1212972.7680000002</v>
      </c>
      <c r="AC18" s="18">
        <f t="shared" si="6"/>
        <v>3396323.7504000003</v>
      </c>
      <c r="AD18" s="18">
        <f t="shared" si="7"/>
        <v>7565917.6404000008</v>
      </c>
      <c r="AE18" s="17">
        <f t="shared" si="8"/>
        <v>22728077.240400001</v>
      </c>
      <c r="AF18" s="98">
        <v>10</v>
      </c>
      <c r="AG18" s="98">
        <v>10</v>
      </c>
      <c r="AH18" s="98"/>
      <c r="AI18" s="98"/>
      <c r="AJ18" s="98"/>
      <c r="AK18" s="98"/>
      <c r="AL18" s="98"/>
      <c r="AM18" s="98">
        <v>160</v>
      </c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98"/>
      <c r="BA18" s="98"/>
      <c r="BB18" s="98"/>
      <c r="BC18" s="98"/>
      <c r="BD18" s="98"/>
      <c r="BE18" s="98"/>
      <c r="BF18" s="98"/>
      <c r="BG18" s="98"/>
      <c r="BH18" s="98"/>
      <c r="BI18" s="98"/>
      <c r="BJ18" s="99"/>
      <c r="BK18" s="20">
        <f t="shared" si="9"/>
        <v>2160</v>
      </c>
    </row>
    <row r="19" spans="1:63">
      <c r="A19" s="22">
        <v>12</v>
      </c>
      <c r="B19" s="91" t="s">
        <v>143</v>
      </c>
      <c r="C19" s="92" t="s">
        <v>141</v>
      </c>
      <c r="D19" s="92" t="s">
        <v>151</v>
      </c>
      <c r="E19" s="93">
        <v>1263513.3</v>
      </c>
      <c r="F19" s="100">
        <v>0</v>
      </c>
      <c r="G19" s="100">
        <v>0</v>
      </c>
      <c r="H19" s="93"/>
      <c r="I19" s="100">
        <v>0</v>
      </c>
      <c r="J19" s="100">
        <v>0</v>
      </c>
      <c r="K19" s="27"/>
      <c r="L19" s="17">
        <f t="shared" si="0"/>
        <v>1263513.3</v>
      </c>
      <c r="M19" s="27"/>
      <c r="N19" s="27"/>
      <c r="O19" s="27"/>
      <c r="P19" s="27"/>
      <c r="Q19" s="27"/>
      <c r="R19" s="27"/>
      <c r="S19" s="27"/>
      <c r="T19" s="17">
        <f t="shared" si="10"/>
        <v>15162159.600000001</v>
      </c>
      <c r="U19" s="20"/>
      <c r="V19" s="20"/>
      <c r="W19" s="18">
        <f t="shared" si="1"/>
        <v>303243.19200000004</v>
      </c>
      <c r="X19" s="18"/>
      <c r="Y19" s="18">
        <f t="shared" si="2"/>
        <v>454864.788</v>
      </c>
      <c r="Z19" s="18">
        <f t="shared" si="3"/>
        <v>606486.38400000008</v>
      </c>
      <c r="AA19" s="18">
        <f t="shared" si="4"/>
        <v>1592026.7580000001</v>
      </c>
      <c r="AB19" s="18">
        <f t="shared" si="5"/>
        <v>1212972.7680000002</v>
      </c>
      <c r="AC19" s="18">
        <f t="shared" si="6"/>
        <v>3396323.7504000003</v>
      </c>
      <c r="AD19" s="18">
        <f t="shared" si="7"/>
        <v>7565917.6404000008</v>
      </c>
      <c r="AE19" s="17">
        <f t="shared" si="8"/>
        <v>22728077.240400001</v>
      </c>
      <c r="AF19" s="100">
        <v>60</v>
      </c>
      <c r="AG19" s="100">
        <v>10</v>
      </c>
      <c r="AH19" s="100">
        <v>10</v>
      </c>
      <c r="AI19" s="100"/>
      <c r="AJ19" s="100"/>
      <c r="AK19" s="100">
        <v>60</v>
      </c>
      <c r="AL19" s="100"/>
      <c r="AM19" s="100">
        <v>40</v>
      </c>
      <c r="AN19" s="100"/>
      <c r="AO19" s="100"/>
      <c r="AP19" s="100"/>
      <c r="AQ19" s="100"/>
      <c r="AR19" s="100"/>
      <c r="AS19" s="100"/>
      <c r="AT19" s="100"/>
      <c r="AU19" s="100"/>
      <c r="AV19" s="100"/>
      <c r="AW19" s="100"/>
      <c r="AX19" s="100"/>
      <c r="AY19" s="100"/>
      <c r="AZ19" s="100"/>
      <c r="BA19" s="100"/>
      <c r="BB19" s="100"/>
      <c r="BC19" s="100"/>
      <c r="BD19" s="100"/>
      <c r="BE19" s="100"/>
      <c r="BF19" s="100"/>
      <c r="BG19" s="100"/>
      <c r="BH19" s="100"/>
      <c r="BI19" s="100"/>
      <c r="BJ19" s="101"/>
      <c r="BK19" s="20">
        <f t="shared" si="9"/>
        <v>2160</v>
      </c>
    </row>
    <row r="20" spans="1:63">
      <c r="A20" s="22">
        <v>13</v>
      </c>
      <c r="B20" s="91" t="s">
        <v>152</v>
      </c>
      <c r="C20" s="92" t="s">
        <v>141</v>
      </c>
      <c r="D20" s="92" t="s">
        <v>153</v>
      </c>
      <c r="E20" s="93">
        <v>1263513.3</v>
      </c>
      <c r="F20" s="102">
        <v>0</v>
      </c>
      <c r="G20" s="102">
        <v>0</v>
      </c>
      <c r="H20" s="93"/>
      <c r="I20" s="102">
        <v>0</v>
      </c>
      <c r="J20" s="102">
        <v>0</v>
      </c>
      <c r="K20" s="36"/>
      <c r="L20" s="17">
        <f t="shared" si="0"/>
        <v>1263513.3</v>
      </c>
      <c r="M20" s="36"/>
      <c r="N20" s="36"/>
      <c r="O20" s="36"/>
      <c r="P20" s="36"/>
      <c r="Q20" s="36"/>
      <c r="R20" s="36"/>
      <c r="S20" s="36"/>
      <c r="T20" s="17">
        <f t="shared" si="10"/>
        <v>15162159.600000001</v>
      </c>
      <c r="U20" s="36"/>
      <c r="V20" s="36"/>
      <c r="W20" s="18">
        <f t="shared" si="1"/>
        <v>303243.19200000004</v>
      </c>
      <c r="X20" s="18"/>
      <c r="Y20" s="18">
        <f t="shared" si="2"/>
        <v>454864.788</v>
      </c>
      <c r="Z20" s="18">
        <f t="shared" si="3"/>
        <v>606486.38400000008</v>
      </c>
      <c r="AA20" s="18">
        <f t="shared" si="4"/>
        <v>1592026.7580000001</v>
      </c>
      <c r="AB20" s="18">
        <f t="shared" si="5"/>
        <v>1212972.7680000002</v>
      </c>
      <c r="AC20" s="18">
        <f t="shared" si="6"/>
        <v>3396323.7504000003</v>
      </c>
      <c r="AD20" s="18">
        <f t="shared" si="7"/>
        <v>7565917.6404000008</v>
      </c>
      <c r="AE20" s="17">
        <f t="shared" si="8"/>
        <v>22728077.240400001</v>
      </c>
      <c r="AF20" s="102"/>
      <c r="AG20" s="102"/>
      <c r="AH20" s="102"/>
      <c r="AI20" s="102"/>
      <c r="AJ20" s="102"/>
      <c r="AK20" s="102">
        <v>180</v>
      </c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102"/>
      <c r="BE20" s="102"/>
      <c r="BF20" s="102"/>
      <c r="BG20" s="102"/>
      <c r="BH20" s="102"/>
      <c r="BI20" s="102"/>
      <c r="BJ20" s="103"/>
      <c r="BK20" s="20">
        <f t="shared" si="9"/>
        <v>2160</v>
      </c>
    </row>
    <row r="21" spans="1:63">
      <c r="A21" s="22">
        <v>14</v>
      </c>
      <c r="B21" s="91" t="s">
        <v>154</v>
      </c>
      <c r="C21" s="92" t="s">
        <v>141</v>
      </c>
      <c r="D21" s="92" t="s">
        <v>155</v>
      </c>
      <c r="E21" s="93">
        <v>1046032.5645</v>
      </c>
      <c r="F21" s="102">
        <v>0</v>
      </c>
      <c r="G21" s="102">
        <v>0</v>
      </c>
      <c r="H21" s="93">
        <v>42433</v>
      </c>
      <c r="I21" s="102">
        <v>0</v>
      </c>
      <c r="J21" s="102">
        <v>0</v>
      </c>
      <c r="K21" s="27"/>
      <c r="L21" s="17">
        <f t="shared" si="0"/>
        <v>1088465.5644999999</v>
      </c>
      <c r="M21" s="27"/>
      <c r="N21" s="27"/>
      <c r="O21" s="27"/>
      <c r="P21" s="27"/>
      <c r="Q21" s="27"/>
      <c r="R21" s="27"/>
      <c r="S21" s="27"/>
      <c r="T21" s="17">
        <f t="shared" si="10"/>
        <v>13061586.773999998</v>
      </c>
      <c r="U21" s="27"/>
      <c r="V21" s="27"/>
      <c r="W21" s="18">
        <f t="shared" si="1"/>
        <v>261231.73547999997</v>
      </c>
      <c r="X21" s="18"/>
      <c r="Y21" s="18">
        <f t="shared" si="2"/>
        <v>391847.60321999993</v>
      </c>
      <c r="Z21" s="18">
        <f t="shared" si="3"/>
        <v>522463.47095999995</v>
      </c>
      <c r="AA21" s="18">
        <f t="shared" si="4"/>
        <v>1371466.6112699998</v>
      </c>
      <c r="AB21" s="18">
        <f t="shared" si="5"/>
        <v>1044926.9419199999</v>
      </c>
      <c r="AC21" s="18">
        <f t="shared" si="6"/>
        <v>2925795.4373759995</v>
      </c>
      <c r="AD21" s="18">
        <f t="shared" si="7"/>
        <v>6517731.8002259992</v>
      </c>
      <c r="AE21" s="17">
        <f t="shared" si="8"/>
        <v>19579318.574225999</v>
      </c>
      <c r="AF21" s="104"/>
      <c r="AG21" s="104"/>
      <c r="AH21" s="104"/>
      <c r="AI21" s="104"/>
      <c r="AJ21" s="104">
        <v>160</v>
      </c>
      <c r="AK21" s="104">
        <v>20</v>
      </c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104"/>
      <c r="BD21" s="104"/>
      <c r="BE21" s="104"/>
      <c r="BF21" s="104"/>
      <c r="BG21" s="104"/>
      <c r="BH21" s="104"/>
      <c r="BI21" s="104"/>
      <c r="BJ21" s="105"/>
      <c r="BK21" s="20">
        <f t="shared" si="9"/>
        <v>2160</v>
      </c>
    </row>
    <row r="22" spans="1:63">
      <c r="A22" s="22">
        <v>15</v>
      </c>
      <c r="B22" s="91" t="s">
        <v>156</v>
      </c>
      <c r="C22" s="92" t="s">
        <v>141</v>
      </c>
      <c r="D22" s="92" t="s">
        <v>157</v>
      </c>
      <c r="E22" s="93">
        <v>1046032.5645</v>
      </c>
      <c r="F22" s="102">
        <v>0</v>
      </c>
      <c r="G22" s="102">
        <v>0</v>
      </c>
      <c r="H22" s="93">
        <v>42433</v>
      </c>
      <c r="I22" s="102">
        <v>0</v>
      </c>
      <c r="J22" s="102">
        <v>0</v>
      </c>
      <c r="K22" s="24"/>
      <c r="L22" s="17">
        <f t="shared" si="0"/>
        <v>1088465.5644999999</v>
      </c>
      <c r="M22" s="24"/>
      <c r="N22" s="24"/>
      <c r="O22" s="24"/>
      <c r="P22" s="24"/>
      <c r="Q22" s="24"/>
      <c r="R22" s="24"/>
      <c r="S22" s="24"/>
      <c r="T22" s="17">
        <f t="shared" si="10"/>
        <v>13061586.773999998</v>
      </c>
      <c r="U22" s="24"/>
      <c r="V22" s="24"/>
      <c r="W22" s="18">
        <f t="shared" si="1"/>
        <v>261231.73547999997</v>
      </c>
      <c r="X22" s="18"/>
      <c r="Y22" s="18">
        <f t="shared" si="2"/>
        <v>391847.60321999993</v>
      </c>
      <c r="Z22" s="18">
        <f t="shared" si="3"/>
        <v>522463.47095999995</v>
      </c>
      <c r="AA22" s="18">
        <f t="shared" si="4"/>
        <v>1371466.6112699998</v>
      </c>
      <c r="AB22" s="18">
        <f t="shared" si="5"/>
        <v>1044926.9419199999</v>
      </c>
      <c r="AC22" s="18">
        <f t="shared" si="6"/>
        <v>2925795.4373759995</v>
      </c>
      <c r="AD22" s="18">
        <f t="shared" si="7"/>
        <v>6517731.8002259992</v>
      </c>
      <c r="AE22" s="17">
        <f t="shared" si="8"/>
        <v>19579318.574225999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>
        <v>180</v>
      </c>
      <c r="AW22" s="102"/>
      <c r="AX22" s="102"/>
      <c r="AY22" s="102"/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3"/>
      <c r="BK22" s="20">
        <f t="shared" si="9"/>
        <v>2160</v>
      </c>
    </row>
    <row r="23" spans="1:63">
      <c r="A23" s="22">
        <v>16</v>
      </c>
      <c r="B23" s="91" t="s">
        <v>158</v>
      </c>
      <c r="C23" s="92" t="s">
        <v>132</v>
      </c>
      <c r="D23" s="92" t="s">
        <v>159</v>
      </c>
      <c r="E23" s="93">
        <v>1003524.00225</v>
      </c>
      <c r="F23" s="102">
        <v>0</v>
      </c>
      <c r="G23" s="102">
        <v>0</v>
      </c>
      <c r="H23" s="93">
        <v>42433</v>
      </c>
      <c r="I23" s="102">
        <v>0</v>
      </c>
      <c r="J23" s="102">
        <v>0</v>
      </c>
      <c r="K23" s="27"/>
      <c r="L23" s="17">
        <f t="shared" si="0"/>
        <v>1045957.00225</v>
      </c>
      <c r="M23" s="27"/>
      <c r="N23" s="27"/>
      <c r="O23" s="27"/>
      <c r="P23" s="27"/>
      <c r="Q23" s="27"/>
      <c r="R23" s="27"/>
      <c r="S23" s="27"/>
      <c r="T23" s="17">
        <f t="shared" si="10"/>
        <v>12551484.027000001</v>
      </c>
      <c r="U23" s="27"/>
      <c r="V23" s="27"/>
      <c r="W23" s="18">
        <f t="shared" si="1"/>
        <v>251029.68054000003</v>
      </c>
      <c r="X23" s="18"/>
      <c r="Y23" s="18">
        <f t="shared" si="2"/>
        <v>376544.52081000002</v>
      </c>
      <c r="Z23" s="18">
        <f t="shared" si="3"/>
        <v>502059.36108000006</v>
      </c>
      <c r="AA23" s="18">
        <f t="shared" si="4"/>
        <v>1317905.822835</v>
      </c>
      <c r="AB23" s="18">
        <f t="shared" si="5"/>
        <v>1004118.7221600001</v>
      </c>
      <c r="AC23" s="18">
        <f t="shared" si="6"/>
        <v>2811532.4220480002</v>
      </c>
      <c r="AD23" s="18">
        <f t="shared" si="7"/>
        <v>6263190.5294730011</v>
      </c>
      <c r="AE23" s="17">
        <f t="shared" si="8"/>
        <v>18814674.556473002</v>
      </c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>
        <v>180</v>
      </c>
      <c r="BJ23" s="103"/>
      <c r="BK23" s="20">
        <f t="shared" si="9"/>
        <v>2160</v>
      </c>
    </row>
    <row r="24" spans="1:63">
      <c r="A24" s="22">
        <v>17</v>
      </c>
      <c r="B24" s="91" t="s">
        <v>143</v>
      </c>
      <c r="C24" s="92" t="s">
        <v>141</v>
      </c>
      <c r="D24" s="92" t="s">
        <v>160</v>
      </c>
      <c r="E24" s="93">
        <v>1263513.3</v>
      </c>
      <c r="F24" s="102">
        <v>0</v>
      </c>
      <c r="G24" s="102">
        <v>0</v>
      </c>
      <c r="H24" s="93">
        <v>0</v>
      </c>
      <c r="I24" s="102">
        <v>0</v>
      </c>
      <c r="J24" s="102">
        <v>0</v>
      </c>
      <c r="K24" s="27"/>
      <c r="L24" s="17">
        <f t="shared" si="0"/>
        <v>1263513.3</v>
      </c>
      <c r="M24" s="27"/>
      <c r="N24" s="27"/>
      <c r="O24" s="27"/>
      <c r="P24" s="27"/>
      <c r="Q24" s="27"/>
      <c r="R24" s="27"/>
      <c r="S24" s="27"/>
      <c r="T24" s="17">
        <f t="shared" si="10"/>
        <v>15162159.600000001</v>
      </c>
      <c r="U24" s="27"/>
      <c r="V24" s="27"/>
      <c r="W24" s="18">
        <f t="shared" si="1"/>
        <v>303243.19200000004</v>
      </c>
      <c r="X24" s="18"/>
      <c r="Y24" s="18">
        <f t="shared" si="2"/>
        <v>454864.788</v>
      </c>
      <c r="Z24" s="18">
        <f t="shared" si="3"/>
        <v>606486.38400000008</v>
      </c>
      <c r="AA24" s="18">
        <f t="shared" si="4"/>
        <v>1592026.7580000001</v>
      </c>
      <c r="AB24" s="18">
        <f t="shared" si="5"/>
        <v>1212972.7680000002</v>
      </c>
      <c r="AC24" s="18">
        <f t="shared" si="6"/>
        <v>3396323.7504000003</v>
      </c>
      <c r="AD24" s="18">
        <f t="shared" si="7"/>
        <v>7565917.6404000008</v>
      </c>
      <c r="AE24" s="17">
        <f t="shared" si="8"/>
        <v>22728077.240400001</v>
      </c>
      <c r="AF24" s="102"/>
      <c r="AG24" s="102"/>
      <c r="AH24" s="102"/>
      <c r="AI24" s="102"/>
      <c r="AJ24" s="102"/>
      <c r="AK24" s="102">
        <v>140</v>
      </c>
      <c r="AL24" s="102"/>
      <c r="AM24" s="102">
        <v>20</v>
      </c>
      <c r="AN24" s="102"/>
      <c r="AO24" s="102"/>
      <c r="AP24" s="102">
        <v>0</v>
      </c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>
        <v>20</v>
      </c>
      <c r="BJ24" s="103"/>
      <c r="BK24" s="20">
        <f t="shared" si="9"/>
        <v>2160</v>
      </c>
    </row>
    <row r="25" spans="1:63">
      <c r="A25" s="22">
        <v>18</v>
      </c>
      <c r="B25" s="91" t="s">
        <v>143</v>
      </c>
      <c r="C25" s="92" t="s">
        <v>141</v>
      </c>
      <c r="D25" s="92" t="s">
        <v>161</v>
      </c>
      <c r="E25" s="93">
        <v>1263513.3</v>
      </c>
      <c r="F25" s="102">
        <v>0</v>
      </c>
      <c r="G25" s="102">
        <v>0</v>
      </c>
      <c r="H25" s="93"/>
      <c r="I25" s="102">
        <v>0</v>
      </c>
      <c r="J25" s="102">
        <v>0</v>
      </c>
      <c r="K25" s="27"/>
      <c r="L25" s="17">
        <f t="shared" si="0"/>
        <v>1263513.3</v>
      </c>
      <c r="M25" s="27"/>
      <c r="N25" s="27"/>
      <c r="O25" s="27"/>
      <c r="P25" s="27"/>
      <c r="Q25" s="27"/>
      <c r="R25" s="27"/>
      <c r="S25" s="27"/>
      <c r="T25" s="17">
        <f t="shared" si="10"/>
        <v>15162159.600000001</v>
      </c>
      <c r="U25" s="27"/>
      <c r="V25" s="27"/>
      <c r="W25" s="18">
        <f t="shared" si="1"/>
        <v>303243.19200000004</v>
      </c>
      <c r="X25" s="18"/>
      <c r="Y25" s="18">
        <f t="shared" si="2"/>
        <v>454864.788</v>
      </c>
      <c r="Z25" s="18">
        <f t="shared" si="3"/>
        <v>606486.38400000008</v>
      </c>
      <c r="AA25" s="18">
        <f t="shared" si="4"/>
        <v>1592026.7580000001</v>
      </c>
      <c r="AB25" s="18">
        <f t="shared" si="5"/>
        <v>1212972.7680000002</v>
      </c>
      <c r="AC25" s="18">
        <f t="shared" si="6"/>
        <v>3396323.7504000003</v>
      </c>
      <c r="AD25" s="18">
        <f t="shared" si="7"/>
        <v>7565917.6404000008</v>
      </c>
      <c r="AE25" s="17">
        <f t="shared" si="8"/>
        <v>22728077.240400001</v>
      </c>
      <c r="AF25" s="102"/>
      <c r="AG25" s="102">
        <v>18</v>
      </c>
      <c r="AH25" s="102">
        <v>10</v>
      </c>
      <c r="AI25" s="102"/>
      <c r="AJ25" s="102"/>
      <c r="AK25" s="102">
        <v>120</v>
      </c>
      <c r="AL25" s="102">
        <v>12</v>
      </c>
      <c r="AM25" s="102"/>
      <c r="AN25" s="102"/>
      <c r="AO25" s="102"/>
      <c r="AP25" s="102"/>
      <c r="AQ25" s="102"/>
      <c r="AR25" s="102"/>
      <c r="AS25" s="102"/>
      <c r="AT25" s="102"/>
      <c r="AU25" s="102">
        <v>20</v>
      </c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3"/>
      <c r="BK25" s="20">
        <f t="shared" si="9"/>
        <v>2160</v>
      </c>
    </row>
    <row r="26" spans="1:63">
      <c r="A26" s="22">
        <v>19</v>
      </c>
      <c r="B26" s="91" t="s">
        <v>143</v>
      </c>
      <c r="C26" s="92" t="s">
        <v>141</v>
      </c>
      <c r="D26" s="92" t="s">
        <v>162</v>
      </c>
      <c r="E26" s="93">
        <v>1263513.3</v>
      </c>
      <c r="F26" s="102">
        <v>0</v>
      </c>
      <c r="G26" s="102">
        <v>0</v>
      </c>
      <c r="H26" s="93"/>
      <c r="I26" s="102">
        <v>0</v>
      </c>
      <c r="J26" s="102">
        <v>0</v>
      </c>
      <c r="K26" s="27"/>
      <c r="L26" s="17">
        <f t="shared" si="0"/>
        <v>1263513.3</v>
      </c>
      <c r="M26" s="27"/>
      <c r="N26" s="27"/>
      <c r="O26" s="27"/>
      <c r="P26" s="27"/>
      <c r="Q26" s="27"/>
      <c r="R26" s="27"/>
      <c r="S26" s="27"/>
      <c r="T26" s="17">
        <f t="shared" si="10"/>
        <v>15162159.600000001</v>
      </c>
      <c r="U26" s="27"/>
      <c r="V26" s="27"/>
      <c r="W26" s="18">
        <f t="shared" si="1"/>
        <v>303243.19200000004</v>
      </c>
      <c r="X26" s="18"/>
      <c r="Y26" s="18">
        <f t="shared" si="2"/>
        <v>454864.788</v>
      </c>
      <c r="Z26" s="18">
        <f t="shared" si="3"/>
        <v>606486.38400000008</v>
      </c>
      <c r="AA26" s="18">
        <f t="shared" si="4"/>
        <v>1592026.7580000001</v>
      </c>
      <c r="AB26" s="18">
        <f t="shared" si="5"/>
        <v>1212972.7680000002</v>
      </c>
      <c r="AC26" s="18">
        <f t="shared" si="6"/>
        <v>3396323.7504000003</v>
      </c>
      <c r="AD26" s="18">
        <f t="shared" si="7"/>
        <v>7565917.6404000008</v>
      </c>
      <c r="AE26" s="17">
        <f t="shared" si="8"/>
        <v>22728077.240400001</v>
      </c>
      <c r="AF26" s="102">
        <v>20</v>
      </c>
      <c r="AG26" s="102">
        <v>20</v>
      </c>
      <c r="AH26" s="102"/>
      <c r="AI26" s="102"/>
      <c r="AJ26" s="102"/>
      <c r="AK26" s="102">
        <v>140</v>
      </c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3"/>
      <c r="BK26" s="20">
        <f t="shared" si="9"/>
        <v>2160</v>
      </c>
    </row>
  </sheetData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2:AI31"/>
  <sheetViews>
    <sheetView topLeftCell="A10" workbookViewId="0">
      <selection activeCell="M34" sqref="M34"/>
    </sheetView>
  </sheetViews>
  <sheetFormatPr baseColWidth="10" defaultRowHeight="14.4"/>
  <cols>
    <col min="2" max="2" width="31.6640625" customWidth="1"/>
    <col min="3" max="3" width="13.88671875" customWidth="1"/>
    <col min="9" max="9" width="13.6640625" customWidth="1"/>
  </cols>
  <sheetData>
    <row r="2" spans="1:35">
      <c r="B2" s="3" t="s">
        <v>122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" thickBot="1">
      <c r="A4" s="76"/>
      <c r="B4" s="77"/>
      <c r="C4" s="78"/>
      <c r="D4" s="138" t="s">
        <v>72</v>
      </c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56"/>
      <c r="AI4" s="42"/>
    </row>
    <row r="5" spans="1:35" ht="15" customHeight="1" thickBot="1">
      <c r="A5" s="80"/>
      <c r="B5" s="79"/>
      <c r="C5" s="81"/>
      <c r="D5" s="135" t="s">
        <v>3</v>
      </c>
      <c r="E5" s="155"/>
      <c r="F5" s="157" t="s">
        <v>4</v>
      </c>
      <c r="G5" s="135"/>
      <c r="H5" s="135"/>
      <c r="I5" s="135"/>
      <c r="J5" s="155"/>
      <c r="K5" s="157" t="s">
        <v>5</v>
      </c>
      <c r="L5" s="135"/>
      <c r="M5" s="135"/>
      <c r="N5" s="135"/>
      <c r="O5" s="135"/>
      <c r="P5" s="135"/>
      <c r="Q5" s="135"/>
      <c r="R5" s="134" t="s">
        <v>6</v>
      </c>
      <c r="S5" s="136"/>
      <c r="T5" s="134" t="s">
        <v>7</v>
      </c>
      <c r="U5" s="135"/>
      <c r="V5" s="135"/>
      <c r="W5" s="136"/>
      <c r="X5" s="134" t="s">
        <v>8</v>
      </c>
      <c r="Y5" s="135"/>
      <c r="Z5" s="135"/>
      <c r="AA5" s="135"/>
      <c r="AB5" s="135"/>
      <c r="AC5" s="135"/>
      <c r="AD5" s="135"/>
      <c r="AE5" s="136"/>
      <c r="AF5" s="137" t="s">
        <v>9</v>
      </c>
      <c r="AG5" s="138"/>
      <c r="AH5" s="156"/>
      <c r="AI5" s="42"/>
    </row>
    <row r="6" spans="1:35" ht="15" thickBot="1">
      <c r="A6" s="82"/>
      <c r="B6" s="83"/>
      <c r="C6" s="84"/>
      <c r="D6" s="52" t="s">
        <v>73</v>
      </c>
      <c r="E6" s="53" t="s">
        <v>74</v>
      </c>
      <c r="F6" s="53" t="s">
        <v>75</v>
      </c>
      <c r="G6" s="53" t="s">
        <v>76</v>
      </c>
      <c r="H6" s="53" t="s">
        <v>77</v>
      </c>
      <c r="I6" s="53" t="s">
        <v>78</v>
      </c>
      <c r="J6" s="53" t="s">
        <v>79</v>
      </c>
      <c r="K6" s="53" t="s">
        <v>80</v>
      </c>
      <c r="L6" s="53" t="s">
        <v>81</v>
      </c>
      <c r="M6" s="53" t="s">
        <v>82</v>
      </c>
      <c r="N6" s="53" t="s">
        <v>83</v>
      </c>
      <c r="O6" s="53" t="s">
        <v>84</v>
      </c>
      <c r="P6" s="53" t="s">
        <v>85</v>
      </c>
      <c r="Q6" s="53" t="s">
        <v>86</v>
      </c>
      <c r="R6" s="53" t="s">
        <v>87</v>
      </c>
      <c r="S6" s="53" t="s">
        <v>88</v>
      </c>
      <c r="T6" s="53" t="s">
        <v>89</v>
      </c>
      <c r="U6" s="53" t="s">
        <v>90</v>
      </c>
      <c r="V6" s="53" t="s">
        <v>91</v>
      </c>
      <c r="W6" s="53" t="s">
        <v>92</v>
      </c>
      <c r="X6" s="53" t="s">
        <v>93</v>
      </c>
      <c r="Y6" s="53" t="s">
        <v>94</v>
      </c>
      <c r="Z6" s="53" t="s">
        <v>95</v>
      </c>
      <c r="AA6" s="53" t="s">
        <v>96</v>
      </c>
      <c r="AB6" s="53" t="s">
        <v>97</v>
      </c>
      <c r="AC6" s="53" t="s">
        <v>98</v>
      </c>
      <c r="AD6" s="53" t="s">
        <v>99</v>
      </c>
      <c r="AE6" s="53" t="s">
        <v>100</v>
      </c>
      <c r="AF6" s="54" t="s">
        <v>101</v>
      </c>
      <c r="AG6" s="54" t="s">
        <v>102</v>
      </c>
      <c r="AH6" s="55" t="s">
        <v>103</v>
      </c>
      <c r="AI6" s="47"/>
    </row>
    <row r="7" spans="1:35" ht="51.6" thickBot="1">
      <c r="A7" s="85" t="s">
        <v>106</v>
      </c>
      <c r="B7" s="85" t="s">
        <v>10</v>
      </c>
      <c r="C7" s="85" t="s">
        <v>71</v>
      </c>
      <c r="D7" s="56" t="s">
        <v>40</v>
      </c>
      <c r="E7" s="57" t="s">
        <v>41</v>
      </c>
      <c r="F7" s="57" t="s">
        <v>42</v>
      </c>
      <c r="G7" s="57" t="s">
        <v>43</v>
      </c>
      <c r="H7" s="57" t="s">
        <v>44</v>
      </c>
      <c r="I7" s="57" t="s">
        <v>45</v>
      </c>
      <c r="J7" s="57" t="s">
        <v>46</v>
      </c>
      <c r="K7" s="57" t="s">
        <v>47</v>
      </c>
      <c r="L7" s="57" t="s">
        <v>48</v>
      </c>
      <c r="M7" s="57" t="s">
        <v>49</v>
      </c>
      <c r="N7" s="57" t="s">
        <v>50</v>
      </c>
      <c r="O7" s="57" t="s">
        <v>51</v>
      </c>
      <c r="P7" s="57" t="s">
        <v>52</v>
      </c>
      <c r="Q7" s="57" t="s">
        <v>53</v>
      </c>
      <c r="R7" s="57" t="s">
        <v>54</v>
      </c>
      <c r="S7" s="57" t="s">
        <v>55</v>
      </c>
      <c r="T7" s="57" t="s">
        <v>56</v>
      </c>
      <c r="U7" s="57" t="s">
        <v>57</v>
      </c>
      <c r="V7" s="57" t="s">
        <v>58</v>
      </c>
      <c r="W7" s="57" t="s">
        <v>59</v>
      </c>
      <c r="X7" s="57" t="s">
        <v>60</v>
      </c>
      <c r="Y7" s="57" t="s">
        <v>61</v>
      </c>
      <c r="Z7" s="57" t="s">
        <v>62</v>
      </c>
      <c r="AA7" s="57" t="s">
        <v>63</v>
      </c>
      <c r="AB7" s="57" t="s">
        <v>64</v>
      </c>
      <c r="AC7" s="57" t="s">
        <v>65</v>
      </c>
      <c r="AD7" s="57" t="s">
        <v>66</v>
      </c>
      <c r="AE7" s="57" t="s">
        <v>67</v>
      </c>
      <c r="AF7" s="57" t="s">
        <v>68</v>
      </c>
      <c r="AG7" s="57" t="s">
        <v>69</v>
      </c>
      <c r="AH7" s="58" t="s">
        <v>70</v>
      </c>
      <c r="AI7" s="2"/>
    </row>
    <row r="8" spans="1:35">
      <c r="A8" s="60">
        <v>1</v>
      </c>
      <c r="B8" s="50" t="str">
        <f>+'10 - 2010'!B8</f>
        <v>ODONTOLOGO</v>
      </c>
      <c r="C8" s="50">
        <f>+'10 - 2010'!AE8/'10 - 2010'!BK8</f>
        <v>23090.038827945838</v>
      </c>
      <c r="D8" s="50">
        <f>+$C8*'10 - 2010'!AF8</f>
        <v>0</v>
      </c>
      <c r="E8" s="50">
        <f>+$C$8*'10 - 2010'!AG8</f>
        <v>0</v>
      </c>
      <c r="F8" s="50">
        <f>+$C$8*'10 - 2010'!AH8</f>
        <v>0</v>
      </c>
      <c r="G8" s="50">
        <f>+$C$8*'10 - 2010'!AI8</f>
        <v>0</v>
      </c>
      <c r="H8" s="50">
        <f>+$C$8*'10 - 2010'!AJ8</f>
        <v>3694406.2124713343</v>
      </c>
      <c r="I8" s="50">
        <f>+$C$8*'10 - 2010'!AK8</f>
        <v>0</v>
      </c>
      <c r="J8" s="50">
        <f>+$C$8*'10 - 2010'!AL8</f>
        <v>0</v>
      </c>
      <c r="K8" s="50">
        <f>+$C$8*'10 - 2010'!AM8</f>
        <v>0</v>
      </c>
      <c r="L8" s="50">
        <f>+$C$8*'10 - 2010'!AN8</f>
        <v>0</v>
      </c>
      <c r="M8" s="50">
        <f>+$C$8*'10 - 2010'!AO8</f>
        <v>0</v>
      </c>
      <c r="N8" s="50">
        <f>+$C$8*'10 - 2010'!AP8</f>
        <v>0</v>
      </c>
      <c r="O8" s="50">
        <f>+$C$8*'10 - 2010'!AQ8</f>
        <v>0</v>
      </c>
      <c r="P8" s="50">
        <f>+$C$8*'10 - 2010'!AR8</f>
        <v>0</v>
      </c>
      <c r="Q8" s="50">
        <f>+$C$8*'10 - 2010'!AS8</f>
        <v>0</v>
      </c>
      <c r="R8" s="50">
        <f>+$C$8*'10 - 2010'!AT8</f>
        <v>0</v>
      </c>
      <c r="S8" s="50">
        <f>+$C$8*'10 - 2010'!AU8</f>
        <v>0</v>
      </c>
      <c r="T8" s="50">
        <f>+$C$8*'10 - 2010'!AV8</f>
        <v>0</v>
      </c>
      <c r="U8" s="50">
        <f>+$C$8*'10 - 2010'!AW8</f>
        <v>0</v>
      </c>
      <c r="V8" s="50">
        <f>+$C$8*'10 - 2010'!AX8</f>
        <v>0</v>
      </c>
      <c r="W8" s="50">
        <f>+$C$8*'10 - 2010'!AY8</f>
        <v>0</v>
      </c>
      <c r="X8" s="50">
        <f>+$C$8*'10 - 2010'!AZ8</f>
        <v>0</v>
      </c>
      <c r="Y8" s="50">
        <f>+$C$8*'10 - 2010'!BA8</f>
        <v>0</v>
      </c>
      <c r="Z8" s="50">
        <f>+$C$8*'10 - 2010'!BB8</f>
        <v>0</v>
      </c>
      <c r="AA8" s="50">
        <f>+$C$8*'10 - 2010'!BC8</f>
        <v>0</v>
      </c>
      <c r="AB8" s="50">
        <f>+$C$8*'10 - 2010'!BD8</f>
        <v>0</v>
      </c>
      <c r="AC8" s="50">
        <f>+$C$8*'10 - 2010'!BE8</f>
        <v>0</v>
      </c>
      <c r="AD8" s="50">
        <f>+$C$8*'10 - 2010'!BF8</f>
        <v>0</v>
      </c>
      <c r="AE8" s="50">
        <f>+$C$8*'10 - 2010'!BG8</f>
        <v>0</v>
      </c>
      <c r="AF8" s="50">
        <f>+$C$8*'10 - 2010'!BH8</f>
        <v>0</v>
      </c>
      <c r="AG8" s="50">
        <f>+$C$8*'10 - 2010'!BI8</f>
        <v>0</v>
      </c>
      <c r="AH8" s="50">
        <f>+$C$8*'10 - 2010'!BJ8</f>
        <v>461800.77655891678</v>
      </c>
      <c r="AI8" s="2"/>
    </row>
    <row r="9" spans="1:35">
      <c r="A9" s="60">
        <v>2</v>
      </c>
      <c r="B9" s="50" t="str">
        <f>+'10 - 2010'!B9</f>
        <v>MEDICO RURAL</v>
      </c>
      <c r="C9" s="50">
        <f>+'10 - 2010'!AE9/'10 - 2010'!BK9</f>
        <v>20986</v>
      </c>
      <c r="D9" s="50">
        <f>+$C$9*'10 - 2010'!AF9</f>
        <v>1259160</v>
      </c>
      <c r="E9" s="50">
        <f>+$C$9*'10 - 2010'!AG9</f>
        <v>167888</v>
      </c>
      <c r="F9" s="50">
        <f>+$C$9*'10 - 2010'!AH9</f>
        <v>2014656</v>
      </c>
      <c r="G9" s="50">
        <f>+$C$9*'10 - 2010'!AI9</f>
        <v>0</v>
      </c>
      <c r="H9" s="50">
        <f>+$C$9*'10 - 2010'!AJ9</f>
        <v>0</v>
      </c>
      <c r="I9" s="50">
        <f>+$C$9*'10 - 2010'!AK9</f>
        <v>335776</v>
      </c>
      <c r="J9" s="50">
        <f>+$C$9*'10 - 2010'!AL9</f>
        <v>0</v>
      </c>
      <c r="K9" s="50">
        <f>+$C$9*'10 - 2010'!AM9</f>
        <v>0</v>
      </c>
      <c r="L9" s="50">
        <f>+$C$9*'10 - 2010'!AN9</f>
        <v>0</v>
      </c>
      <c r="M9" s="50">
        <f>+$C$9*'10 - 2010'!AO9</f>
        <v>0</v>
      </c>
      <c r="N9" s="50">
        <f>+$C$9*'10 - 2010'!AO9</f>
        <v>0</v>
      </c>
      <c r="O9" s="50">
        <f>+$C$9*'10 - 2010'!AP9</f>
        <v>0</v>
      </c>
      <c r="P9" s="50">
        <f>+$C$9*'10 - 2010'!AQ9</f>
        <v>0</v>
      </c>
      <c r="Q9" s="50">
        <f>+$C$9*'10 - 2010'!AR9</f>
        <v>0</v>
      </c>
      <c r="R9" s="50">
        <f>+$C$9*'10 - 2010'!AS9</f>
        <v>0</v>
      </c>
      <c r="S9" s="50">
        <f>+$C$9*'10 - 2010'!AT9</f>
        <v>0</v>
      </c>
      <c r="T9" s="50">
        <f>+$C$9*'10 - 2010'!AU9</f>
        <v>0</v>
      </c>
      <c r="U9" s="50">
        <f>+$C$9*'10 - 2010'!AV9</f>
        <v>0</v>
      </c>
      <c r="V9" s="50">
        <f>+$C$9*'10 - 2010'!AW9</f>
        <v>0</v>
      </c>
      <c r="W9" s="50">
        <f>+$C$9*'10 - 2010'!AX9</f>
        <v>0</v>
      </c>
      <c r="X9" s="50">
        <f>+$C$9*'10 - 2010'!AY9</f>
        <v>0</v>
      </c>
      <c r="Y9" s="50">
        <f>+$C$9*'10 - 2010'!AZ9</f>
        <v>0</v>
      </c>
      <c r="Z9" s="50">
        <f>+$C$9*'10 - 2010'!BA9</f>
        <v>0</v>
      </c>
      <c r="AA9" s="50">
        <f>+$C$9*'10 - 2010'!BB9</f>
        <v>0</v>
      </c>
      <c r="AB9" s="50">
        <f>+$C$9*'10 - 2010'!BC9</f>
        <v>0</v>
      </c>
      <c r="AC9" s="50">
        <f>+$C$9*'10 - 2010'!BD9</f>
        <v>0</v>
      </c>
      <c r="AD9" s="50">
        <f>+$C$9*'10 - 2010'!BE9</f>
        <v>0</v>
      </c>
      <c r="AE9" s="50">
        <f>+$C$9*'10 - 2010'!BF9</f>
        <v>0</v>
      </c>
      <c r="AF9" s="50">
        <f>+$C$9*'10 - 2010'!BG9</f>
        <v>0</v>
      </c>
      <c r="AG9" s="50">
        <f>+$C$9*'10 - 2010'!BH9</f>
        <v>0</v>
      </c>
      <c r="AH9" s="50">
        <f>+$C$9*'10 - 2010'!BI9</f>
        <v>0</v>
      </c>
      <c r="AI9" s="2"/>
    </row>
    <row r="10" spans="1:35">
      <c r="A10" s="60">
        <v>3</v>
      </c>
      <c r="B10" s="50" t="str">
        <f>+'10 - 2010'!B10</f>
        <v>MEDICO RURAL</v>
      </c>
      <c r="C10" s="50">
        <f>+'10 - 2010'!AE10/'10 - 2010'!BK10</f>
        <v>20986</v>
      </c>
      <c r="D10" s="50">
        <f>+$C$10*'10 - 2010'!AF10</f>
        <v>0</v>
      </c>
      <c r="E10" s="50">
        <f>+$C$10*'10 - 2010'!AG10</f>
        <v>167888</v>
      </c>
      <c r="F10" s="50">
        <f>+$C$10*'10 - 2010'!AH10</f>
        <v>2854096</v>
      </c>
      <c r="G10" s="50">
        <f>+$C$10*'10 - 2010'!AI10</f>
        <v>0</v>
      </c>
      <c r="H10" s="50">
        <f>+$C$10*'10 - 2010'!AJ10</f>
        <v>0</v>
      </c>
      <c r="I10" s="50">
        <f>+$C$10*'10 - 2010'!AK10</f>
        <v>335776</v>
      </c>
      <c r="J10" s="50">
        <f>+$C$10*'10 - 2010'!AL10</f>
        <v>167888</v>
      </c>
      <c r="K10" s="50">
        <f>+$C$10*'10 - 2010'!AM10</f>
        <v>251832</v>
      </c>
      <c r="L10" s="50">
        <f>+$C$10*'10 - 2010'!AN10</f>
        <v>0</v>
      </c>
      <c r="M10" s="50">
        <f>+$C$10*'10 - 2010'!AO10</f>
        <v>0</v>
      </c>
      <c r="N10" s="50">
        <f>+$C$10*'10 - 2010'!AP10</f>
        <v>0</v>
      </c>
      <c r="O10" s="50">
        <f>+$C$10*'10 - 2010'!AQ10</f>
        <v>0</v>
      </c>
      <c r="P10" s="50">
        <f>+$C$10*'10 - 2010'!AR10</f>
        <v>0</v>
      </c>
      <c r="Q10" s="50">
        <f>+$C$10*'10 - 2010'!AS10</f>
        <v>0</v>
      </c>
      <c r="R10" s="50">
        <f>+$C$10*'10 - 2010'!AT10</f>
        <v>0</v>
      </c>
      <c r="S10" s="50">
        <f>+$C$10*'10 - 2010'!AU10</f>
        <v>0</v>
      </c>
      <c r="T10" s="50">
        <f>+$C$10*'10 - 2010'!AV10</f>
        <v>0</v>
      </c>
      <c r="U10" s="50">
        <f>+$C$10*'10 - 2010'!AW10</f>
        <v>0</v>
      </c>
      <c r="V10" s="50">
        <f>+$C$10*'10 - 2010'!AX10</f>
        <v>0</v>
      </c>
      <c r="W10" s="50">
        <f>+$C$10*'10 - 2010'!AY10</f>
        <v>0</v>
      </c>
      <c r="X10" s="50">
        <f>+$C$10*'10 - 2010'!AZ10</f>
        <v>0</v>
      </c>
      <c r="Y10" s="50">
        <f>+$C$10*'10 - 2010'!BA10</f>
        <v>0</v>
      </c>
      <c r="Z10" s="50">
        <f>+$C$10*'10 - 2010'!BB10</f>
        <v>0</v>
      </c>
      <c r="AA10" s="50">
        <f>+$C$10*'10 - 2010'!BC10</f>
        <v>0</v>
      </c>
      <c r="AB10" s="50">
        <f>+$C$10*'10 - 2010'!BD10</f>
        <v>0</v>
      </c>
      <c r="AC10" s="50">
        <f>+$C$10*'10 - 2010'!BE10</f>
        <v>0</v>
      </c>
      <c r="AD10" s="50">
        <f>+$C$10*'10 - 2010'!BF10</f>
        <v>0</v>
      </c>
      <c r="AE10" s="50">
        <f>+$C$10*'10 - 2010'!BG10</f>
        <v>0</v>
      </c>
      <c r="AF10" s="50">
        <f>+$C$10*'10 - 2010'!BH10</f>
        <v>0</v>
      </c>
      <c r="AG10" s="50">
        <f>+$C$10*'10 - 2010'!BI10</f>
        <v>0</v>
      </c>
      <c r="AH10" s="50">
        <f>+$C$10*'10 - 2010'!BJ10</f>
        <v>0</v>
      </c>
      <c r="AI10" s="2"/>
    </row>
    <row r="11" spans="1:35">
      <c r="A11" s="60">
        <v>4</v>
      </c>
      <c r="B11" s="50" t="str">
        <f>+'10 - 2010'!B11</f>
        <v>JEFE ENFERMERA</v>
      </c>
      <c r="C11" s="50">
        <f>+'10 - 2010'!AE11/'10 - 2010'!BK11</f>
        <v>18063.195967162497</v>
      </c>
      <c r="D11" s="50">
        <f>+$C$11*'10 - 2010'!AF11</f>
        <v>0</v>
      </c>
      <c r="E11" s="50">
        <f>+$C$11*'10 - 2010'!AG11</f>
        <v>0</v>
      </c>
      <c r="F11" s="50">
        <f>+$C$11*'10 - 2010'!AH11</f>
        <v>0</v>
      </c>
      <c r="G11" s="50">
        <f>+$C$11*'10 - 2010'!AI11</f>
        <v>0</v>
      </c>
      <c r="H11" s="50">
        <f>+$C$11*'10 - 2010'!AJ11</f>
        <v>0</v>
      </c>
      <c r="I11" s="50">
        <f>+$C$11*'10 - 2010'!AK11</f>
        <v>2528847.4354027496</v>
      </c>
      <c r="J11" s="50">
        <f>+$C$11*'10 - 2010'!AL11</f>
        <v>180631.95967162497</v>
      </c>
      <c r="K11" s="50">
        <f>+$C$11*'10 - 2010'!AM11</f>
        <v>0</v>
      </c>
      <c r="L11" s="50">
        <f>+$C$11*'10 - 2010'!AN11</f>
        <v>0</v>
      </c>
      <c r="M11" s="50">
        <f>+$C$11*'10 - 2010'!AO11</f>
        <v>0</v>
      </c>
      <c r="N11" s="50">
        <f>+$C$11*'10 - 2010'!AP11</f>
        <v>0</v>
      </c>
      <c r="O11" s="50">
        <f>+$C$11*'10 - 2010'!AQ11</f>
        <v>0</v>
      </c>
      <c r="P11" s="50">
        <f>+$C$11*'10 - 2010'!AR11</f>
        <v>0</v>
      </c>
      <c r="Q11" s="50">
        <f>+$C$11*'10 - 2010'!AS11</f>
        <v>0</v>
      </c>
      <c r="R11" s="50">
        <f>+$C$11*'10 - 2010'!AT11</f>
        <v>0</v>
      </c>
      <c r="S11" s="50">
        <f>+$C$11*'10 - 2010'!AU11</f>
        <v>180631.95967162497</v>
      </c>
      <c r="T11" s="50">
        <f>+$C$11*'10 - 2010'!AV11</f>
        <v>0</v>
      </c>
      <c r="U11" s="50">
        <f>+$C$11*'10 - 2010'!AW11</f>
        <v>0</v>
      </c>
      <c r="V11" s="50">
        <f>+$C$11*'10 - 2010'!AX11</f>
        <v>0</v>
      </c>
      <c r="W11" s="50">
        <f>+$C$11*'10 - 2010'!AY11</f>
        <v>0</v>
      </c>
      <c r="X11" s="50">
        <f>+$C$11*'10 - 2010'!AZ11</f>
        <v>0</v>
      </c>
      <c r="Y11" s="50">
        <f>+$C$11*'10 - 2010'!BA11</f>
        <v>0</v>
      </c>
      <c r="Z11" s="50">
        <f>+$C$11*'10 - 2010'!BB11</f>
        <v>0</v>
      </c>
      <c r="AA11" s="50">
        <f>+$C$11*'10 - 2010'!BC11</f>
        <v>0</v>
      </c>
      <c r="AB11" s="50">
        <f>+$C$11*'10 - 2010'!BD11</f>
        <v>0</v>
      </c>
      <c r="AC11" s="50">
        <f>+$C$11*'10 - 2010'!BE11</f>
        <v>0</v>
      </c>
      <c r="AD11" s="50">
        <f>+$C$11*'10 - 2010'!BF11</f>
        <v>0</v>
      </c>
      <c r="AE11" s="50">
        <f>+$C$11*'10 - 2010'!BG11</f>
        <v>0</v>
      </c>
      <c r="AF11" s="50">
        <f>+$C$11*'10 - 2010'!BH11</f>
        <v>0</v>
      </c>
      <c r="AG11" s="50">
        <f>+$C$11*'10 - 2010'!BI11</f>
        <v>0</v>
      </c>
      <c r="AH11" s="50">
        <f>+$C$11*'10 - 2010'!BJ11</f>
        <v>361263.91934324993</v>
      </c>
      <c r="AI11" s="2"/>
    </row>
    <row r="12" spans="1:35">
      <c r="A12" s="60">
        <v>5</v>
      </c>
      <c r="B12" s="50" t="str">
        <f>+'10 - 2010'!B12</f>
        <v>AUX ENFERMERIA</v>
      </c>
      <c r="C12" s="50">
        <f>+'10 - 2010'!AE12/'10 - 2010'!BK12</f>
        <v>10522.257981666668</v>
      </c>
      <c r="D12" s="50">
        <f>+$C$12*'10 - 2010'!AF12</f>
        <v>0</v>
      </c>
      <c r="E12" s="50">
        <f>+$C$12*'10 - 2010'!AG12</f>
        <v>0</v>
      </c>
      <c r="F12" s="50">
        <f>+$C$12*'10 - 2010'!AH12</f>
        <v>0</v>
      </c>
      <c r="G12" s="50">
        <f>+$C$12*'10 - 2010'!AI12</f>
        <v>0</v>
      </c>
      <c r="H12" s="50">
        <f>+$C$12*'10 - 2010'!AJ12</f>
        <v>0</v>
      </c>
      <c r="I12" s="50">
        <f>+$C$12*'10 - 2010'!AK12</f>
        <v>1578338.6972500002</v>
      </c>
      <c r="J12" s="50">
        <f>+$C$12*'10 - 2010'!AL12</f>
        <v>105222.57981666668</v>
      </c>
      <c r="K12" s="50">
        <f>+$C$12*'10 - 2010'!AM12</f>
        <v>0</v>
      </c>
      <c r="L12" s="50">
        <f>+$C$12*'10 - 2010'!AN12</f>
        <v>0</v>
      </c>
      <c r="M12" s="50">
        <f>+$C$12*'10 - 2010'!AO12</f>
        <v>0</v>
      </c>
      <c r="N12" s="50">
        <f>+$C$12*'10 - 2010'!AP12</f>
        <v>0</v>
      </c>
      <c r="O12" s="50">
        <f>+$C$12*'10 - 2010'!AQ12</f>
        <v>0</v>
      </c>
      <c r="P12" s="50">
        <f>+$C$12*'10 - 2010'!AR12</f>
        <v>0</v>
      </c>
      <c r="Q12" s="50">
        <f>+$C$12*'10 - 2010'!AS12</f>
        <v>0</v>
      </c>
      <c r="R12" s="50">
        <f>+$C$12*'10 - 2010'!AT12</f>
        <v>0</v>
      </c>
      <c r="S12" s="50">
        <f>+$C$12*'10 - 2010'!AU12</f>
        <v>105222.57981666668</v>
      </c>
      <c r="T12" s="50">
        <f>+$C$12*'10 - 2010'!AV12</f>
        <v>0</v>
      </c>
      <c r="U12" s="50">
        <f>+$C$12*'10 - 2010'!AW12</f>
        <v>0</v>
      </c>
      <c r="V12" s="50">
        <f>+$C$12*'10 - 2010'!AX12</f>
        <v>0</v>
      </c>
      <c r="W12" s="50">
        <f>+$C$12*'10 - 2010'!AY12</f>
        <v>0</v>
      </c>
      <c r="X12" s="50">
        <f>+$C$12*'10 - 2010'!AZ12</f>
        <v>0</v>
      </c>
      <c r="Y12" s="50">
        <f>+$C$12*'10 - 2010'!BA12</f>
        <v>0</v>
      </c>
      <c r="Z12" s="50">
        <f>+$C$12*'10 - 2010'!BB12</f>
        <v>0</v>
      </c>
      <c r="AA12" s="50">
        <f>+$C$12*'10 - 2010'!BC12</f>
        <v>0</v>
      </c>
      <c r="AB12" s="50">
        <f>+$C$12*'10 - 2010'!BD12</f>
        <v>0</v>
      </c>
      <c r="AC12" s="50">
        <f>+$C$12*'10 - 2010'!BE12</f>
        <v>0</v>
      </c>
      <c r="AD12" s="50">
        <f>+$C$12*'10 - 2010'!BF12</f>
        <v>0</v>
      </c>
      <c r="AE12" s="50">
        <f>+$C$12*'10 - 2010'!BG12</f>
        <v>0</v>
      </c>
      <c r="AF12" s="50">
        <f>+$C$12*'10 - 2010'!BH12</f>
        <v>0</v>
      </c>
      <c r="AG12" s="50">
        <f>+$C$12*'10 - 2010'!BI12</f>
        <v>0</v>
      </c>
      <c r="AH12" s="50">
        <f>+$C$12*'10 - 2010'!BJ12</f>
        <v>105222.57981666668</v>
      </c>
      <c r="AI12" s="2"/>
    </row>
    <row r="13" spans="1:35">
      <c r="A13" s="60">
        <v>6</v>
      </c>
      <c r="B13" s="50" t="str">
        <f>+'10 - 2010'!B13</f>
        <v>AUX ENFERMERIA</v>
      </c>
      <c r="C13" s="50">
        <f>+'10 - 2010'!AE13/'10 - 2010'!BK13</f>
        <v>10522.257981666668</v>
      </c>
      <c r="D13" s="50">
        <f>+$C$13*'10 - 2010'!AF13</f>
        <v>0</v>
      </c>
      <c r="E13" s="50">
        <f>+$C$13*'10 - 2010'!AG13</f>
        <v>0</v>
      </c>
      <c r="F13" s="50">
        <f>+$C$13*'10 - 2010'!AH13</f>
        <v>1683561.2770666669</v>
      </c>
      <c r="G13" s="50">
        <f>+$C$13*'10 - 2010'!AI13</f>
        <v>0</v>
      </c>
      <c r="H13" s="50">
        <f>+$C$13*'10 - 2010'!AJ13</f>
        <v>0</v>
      </c>
      <c r="I13" s="50">
        <f>+$C$13*'10 - 2010'!AK13</f>
        <v>210445.15963333336</v>
      </c>
      <c r="J13" s="50">
        <f>+$C$13*'10 - 2010'!AL13</f>
        <v>0</v>
      </c>
      <c r="K13" s="50">
        <f>+$C$13*'10 - 2010'!AM13</f>
        <v>0</v>
      </c>
      <c r="L13" s="50">
        <f>+$C$13*'10 - 2010'!AN13</f>
        <v>0</v>
      </c>
      <c r="M13" s="50">
        <f>+$C$13*'10 - 2010'!AO13</f>
        <v>0</v>
      </c>
      <c r="N13" s="50">
        <f>+$C$13*'10 - 2010'!AP13</f>
        <v>0</v>
      </c>
      <c r="O13" s="50">
        <f>+$C$13*'10 - 2010'!AQ13</f>
        <v>0</v>
      </c>
      <c r="P13" s="50">
        <f>+$C$13*'10 - 2010'!AR13</f>
        <v>0</v>
      </c>
      <c r="Q13" s="50">
        <f>+$C$13*'10 - 2010'!AS13</f>
        <v>0</v>
      </c>
      <c r="R13" s="50">
        <f>+$C$13*'10 - 2010'!AT13</f>
        <v>0</v>
      </c>
      <c r="S13" s="50">
        <f>+$C$13*'10 - 2010'!AU13</f>
        <v>0</v>
      </c>
      <c r="T13" s="50">
        <f>+$C$13*'10 - 2010'!AV13</f>
        <v>0</v>
      </c>
      <c r="U13" s="50">
        <f>+$C$13*'10 - 2010'!AW13</f>
        <v>0</v>
      </c>
      <c r="V13" s="50">
        <f>+$C$13*'10 - 2010'!AX13</f>
        <v>0</v>
      </c>
      <c r="W13" s="50">
        <f>+$C$13*'10 - 2010'!AY13</f>
        <v>0</v>
      </c>
      <c r="X13" s="50">
        <f>+$C$13*'10 - 2010'!AZ13</f>
        <v>0</v>
      </c>
      <c r="Y13" s="50">
        <f>+$C$13*'10 - 2010'!BA13</f>
        <v>0</v>
      </c>
      <c r="Z13" s="50">
        <f>+$C$13*'10 - 2010'!BB13</f>
        <v>0</v>
      </c>
      <c r="AA13" s="50">
        <f>+$C$13*'10 - 2010'!BC13</f>
        <v>0</v>
      </c>
      <c r="AB13" s="50">
        <f>+$C$13*'10 - 2010'!BD13</f>
        <v>0</v>
      </c>
      <c r="AC13" s="50">
        <f>+$C$13*'10 - 2010'!BE13</f>
        <v>0</v>
      </c>
      <c r="AD13" s="50">
        <f>+$C$13*'10 - 2010'!BF13</f>
        <v>0</v>
      </c>
      <c r="AE13" s="50">
        <f>+$C$13*'10 - 2010'!BG13</f>
        <v>0</v>
      </c>
      <c r="AF13" s="50">
        <f>+$C$13*'10 - 2010'!BH13</f>
        <v>0</v>
      </c>
      <c r="AG13" s="50">
        <f>+$C$13*'10 - 2010'!BI13</f>
        <v>0</v>
      </c>
      <c r="AH13" s="50">
        <f>+$C$13*'10 - 2010'!BJ13</f>
        <v>0</v>
      </c>
      <c r="AI13" s="2"/>
    </row>
    <row r="14" spans="1:35">
      <c r="A14" s="60">
        <v>7</v>
      </c>
      <c r="B14" s="50" t="str">
        <f>+'10 - 2010'!B14</f>
        <v>AUX ENFERMERIA</v>
      </c>
      <c r="C14" s="50">
        <f>+'10 - 2010'!AE14/'10 - 2010'!BK14</f>
        <v>10522.257981666668</v>
      </c>
      <c r="D14" s="50">
        <f>+$C$14*'10 - 2010'!AF14</f>
        <v>420890.31926666672</v>
      </c>
      <c r="E14" s="50">
        <f>+$C$14*'10 - 2010'!AG14</f>
        <v>0</v>
      </c>
      <c r="F14" s="50">
        <f>+$C$14*'10 - 2010'!AH14</f>
        <v>0</v>
      </c>
      <c r="G14" s="50">
        <f>+$C$14*'10 - 2010'!AI14</f>
        <v>0</v>
      </c>
      <c r="H14" s="50">
        <f>+$C$14*'10 - 2010'!AJ14</f>
        <v>0</v>
      </c>
      <c r="I14" s="50">
        <f>+$C$14*'10 - 2010'!AK14</f>
        <v>0</v>
      </c>
      <c r="J14" s="50">
        <f>+$C$14*'10 - 2010'!AL14</f>
        <v>0</v>
      </c>
      <c r="K14" s="50">
        <f>+$C$14*'10 - 2010'!AM14</f>
        <v>1473116.1174333335</v>
      </c>
      <c r="L14" s="50">
        <f>+$C$14*'10 - 2010'!AN14</f>
        <v>0</v>
      </c>
      <c r="M14" s="50">
        <f>+$C$14*'10 - 2010'!AO14</f>
        <v>0</v>
      </c>
      <c r="N14" s="50">
        <f>+$C$14*'10 - 2010'!AP14</f>
        <v>0</v>
      </c>
      <c r="O14" s="50">
        <f>+$C$14*'10 - 2010'!AQ14</f>
        <v>0</v>
      </c>
      <c r="P14" s="50">
        <f>+$C$14*'10 - 2010'!AR14</f>
        <v>0</v>
      </c>
      <c r="Q14" s="50">
        <f>+$C$14*'10 - 2010'!AS14</f>
        <v>0</v>
      </c>
      <c r="R14" s="50">
        <f>+$C$14*'10 - 2010'!AT14</f>
        <v>0</v>
      </c>
      <c r="S14" s="50">
        <f>+$C$14*'10 - 2010'!AU14</f>
        <v>0</v>
      </c>
      <c r="T14" s="50">
        <f>+$C$14*'10 - 2010'!AV14</f>
        <v>0</v>
      </c>
      <c r="U14" s="50">
        <f>+$C$14*'10 - 2010'!AW14</f>
        <v>0</v>
      </c>
      <c r="V14" s="50">
        <f>+$C$14*'10 - 2010'!AX14</f>
        <v>0</v>
      </c>
      <c r="W14" s="50">
        <f>+$C$14*'10 - 2010'!AY14</f>
        <v>0</v>
      </c>
      <c r="X14" s="50">
        <f>+$C$14*'10 - 2010'!AZ14</f>
        <v>0</v>
      </c>
      <c r="Y14" s="50">
        <f>+$C$14*'10 - 2010'!BA14</f>
        <v>0</v>
      </c>
      <c r="Z14" s="50">
        <f>+$C$14*'10 - 2010'!BB14</f>
        <v>0</v>
      </c>
      <c r="AA14" s="50">
        <f>+$C$14*'10 - 2010'!BC14</f>
        <v>0</v>
      </c>
      <c r="AB14" s="50">
        <f>+$C$14*'10 - 2010'!BD14</f>
        <v>0</v>
      </c>
      <c r="AC14" s="50">
        <f>+$C$14*'10 - 2010'!BE14</f>
        <v>0</v>
      </c>
      <c r="AD14" s="50">
        <f>+$C$14*'10 - 2010'!BF14</f>
        <v>0</v>
      </c>
      <c r="AE14" s="50">
        <f>+$C$14*'10 - 2010'!BG14</f>
        <v>0</v>
      </c>
      <c r="AF14" s="50">
        <f>+$C$14*'10 - 2010'!BH14</f>
        <v>0</v>
      </c>
      <c r="AG14" s="50">
        <f>+$C$14*'10 - 2010'!BI14</f>
        <v>0</v>
      </c>
      <c r="AH14" s="50">
        <f>+$C$14*'10 - 2010'!BJ14</f>
        <v>0</v>
      </c>
      <c r="AI14" s="2"/>
    </row>
    <row r="15" spans="1:35">
      <c r="A15" s="60">
        <v>8</v>
      </c>
      <c r="B15" s="50" t="str">
        <f>+'10 - 2010'!B15</f>
        <v>AUX ENFERMERIA</v>
      </c>
      <c r="C15" s="50">
        <f>+'10 - 2010'!AE15/'10 - 2010'!BK15</f>
        <v>10522.257981666668</v>
      </c>
      <c r="D15" s="50">
        <f>+$C$15*'10 - 2010'!AF15</f>
        <v>0</v>
      </c>
      <c r="E15" s="50">
        <f>+$C$15*'10 - 2010'!AG15</f>
        <v>0</v>
      </c>
      <c r="F15" s="50">
        <f>+$C$15*'10 - 2010'!AH15</f>
        <v>0</v>
      </c>
      <c r="G15" s="50">
        <f>+$C$15*'10 - 2010'!AI15</f>
        <v>0</v>
      </c>
      <c r="H15" s="50">
        <f>+$C$15*'10 - 2010'!AJ15</f>
        <v>0</v>
      </c>
      <c r="I15" s="50">
        <f>+$C$15*'10 - 2010'!AK15</f>
        <v>0</v>
      </c>
      <c r="J15" s="50">
        <f>+$C$15*'10 - 2010'!AL15</f>
        <v>0</v>
      </c>
      <c r="K15" s="50">
        <f>+$C$15*'10 - 2010'!AM15</f>
        <v>1894006.4367000002</v>
      </c>
      <c r="L15" s="50">
        <f>+$C$15*'10 - 2010'!AN15</f>
        <v>0</v>
      </c>
      <c r="M15" s="50">
        <f>+$C$15*'10 - 2010'!AO15</f>
        <v>0</v>
      </c>
      <c r="N15" s="50">
        <f>+$C$15*'10 - 2010'!AP15</f>
        <v>0</v>
      </c>
      <c r="O15" s="50">
        <f>+$C$15*'10 - 2010'!AQ15</f>
        <v>0</v>
      </c>
      <c r="P15" s="50">
        <f>+$C$15*'10 - 2010'!AR15</f>
        <v>0</v>
      </c>
      <c r="Q15" s="50">
        <f>+$C$15*'10 - 2010'!AS15</f>
        <v>0</v>
      </c>
      <c r="R15" s="50">
        <f>+$C$15*'10 - 2010'!AT15</f>
        <v>0</v>
      </c>
      <c r="S15" s="50">
        <f>+$C$15*'10 - 2010'!AU15</f>
        <v>0</v>
      </c>
      <c r="T15" s="50">
        <f>+$C$15*'10 - 2010'!AV15</f>
        <v>0</v>
      </c>
      <c r="U15" s="50">
        <f>+$C$15*'10 - 2010'!AW15</f>
        <v>0</v>
      </c>
      <c r="V15" s="50">
        <f>+$C$15*'10 - 2010'!AX15</f>
        <v>0</v>
      </c>
      <c r="W15" s="50">
        <f>+$C$15*'10 - 2010'!AY15</f>
        <v>0</v>
      </c>
      <c r="X15" s="50">
        <f>+$C$15*'10 - 2010'!AZ15</f>
        <v>0</v>
      </c>
      <c r="Y15" s="50">
        <f>+$C$15*'10 - 2010'!BA15</f>
        <v>0</v>
      </c>
      <c r="Z15" s="50">
        <f>+$C$15*'10 - 2010'!BB15</f>
        <v>0</v>
      </c>
      <c r="AA15" s="50">
        <f>+$C$15*'10 - 2010'!BC15</f>
        <v>0</v>
      </c>
      <c r="AB15" s="50">
        <f>+$C$15*'10 - 2010'!BD15</f>
        <v>0</v>
      </c>
      <c r="AC15" s="50">
        <f>+$C$15*'10 - 2010'!BE15</f>
        <v>0</v>
      </c>
      <c r="AD15" s="50">
        <f>+$C$15*'10 - 2010'!BF15</f>
        <v>0</v>
      </c>
      <c r="AE15" s="50">
        <f>+$C$15*'10 - 2010'!BG15</f>
        <v>0</v>
      </c>
      <c r="AF15" s="50">
        <f>+$C$15*'10 - 2010'!BH15</f>
        <v>0</v>
      </c>
      <c r="AG15" s="50">
        <f>+$C$15*'10 - 2010'!BI15</f>
        <v>0</v>
      </c>
      <c r="AH15" s="50">
        <f>+$C$15*'10 - 2010'!BJ15</f>
        <v>0</v>
      </c>
      <c r="AI15" s="2"/>
    </row>
    <row r="16" spans="1:35">
      <c r="A16" s="60">
        <v>9</v>
      </c>
      <c r="B16" s="50" t="str">
        <f>+'10 - 2010'!B16</f>
        <v>AUX ENFERMERIA</v>
      </c>
      <c r="C16" s="50">
        <f>+'10 - 2010'!AE16/'10 - 2010'!BK16</f>
        <v>10522.257981666668</v>
      </c>
      <c r="D16" s="50">
        <f>+$C$16*'10 - 2010'!AF16</f>
        <v>210445.15963333336</v>
      </c>
      <c r="E16" s="50">
        <f>+$C$16*'10 - 2010'!AG16</f>
        <v>0</v>
      </c>
      <c r="F16" s="50">
        <f>+$C$16*'10 - 2010'!AH16</f>
        <v>0</v>
      </c>
      <c r="G16" s="50">
        <f>+$C$16*'10 - 2010'!AI16</f>
        <v>0</v>
      </c>
      <c r="H16" s="50">
        <f>+$C$16*'10 - 2010'!AJ16</f>
        <v>0</v>
      </c>
      <c r="I16" s="50">
        <f>+$C$16*'10 - 2010'!AK16</f>
        <v>1578338.6972500002</v>
      </c>
      <c r="J16" s="50">
        <f>+$C$16*'10 - 2010'!AL16</f>
        <v>0</v>
      </c>
      <c r="K16" s="50">
        <f>+$C$16*'10 - 2010'!AM16</f>
        <v>0</v>
      </c>
      <c r="L16" s="50">
        <f>+$C$16*'10 - 2010'!AN16</f>
        <v>0</v>
      </c>
      <c r="M16" s="50">
        <f>+$C$16*'10 - 2010'!AO16</f>
        <v>0</v>
      </c>
      <c r="N16" s="50">
        <f>+$C$16*'10 - 2010'!AP16</f>
        <v>0</v>
      </c>
      <c r="O16" s="50">
        <f>+$C$16*'10 - 2010'!AQ16</f>
        <v>0</v>
      </c>
      <c r="P16" s="50">
        <f>+$C$16*'10 - 2010'!AR16</f>
        <v>0</v>
      </c>
      <c r="Q16" s="50">
        <f>+$C$16*'10 - 2010'!AS16</f>
        <v>0</v>
      </c>
      <c r="R16" s="50">
        <f>+$C$16*'10 - 2010'!AT16</f>
        <v>0</v>
      </c>
      <c r="S16" s="50">
        <f>+$C$16*'10 - 2010'!AU16</f>
        <v>105222.57981666668</v>
      </c>
      <c r="T16" s="50">
        <f>+$C$16*'10 - 2010'!AV16</f>
        <v>0</v>
      </c>
      <c r="U16" s="50">
        <f>+$C$16*'10 - 2010'!AW16</f>
        <v>0</v>
      </c>
      <c r="V16" s="50">
        <f>+$C$16*'10 - 2010'!AX16</f>
        <v>0</v>
      </c>
      <c r="W16" s="50">
        <f>+$C$16*'10 - 2010'!AY16</f>
        <v>0</v>
      </c>
      <c r="X16" s="50">
        <f>+$C$16*'10 - 2010'!AZ16</f>
        <v>0</v>
      </c>
      <c r="Y16" s="50">
        <f>+$C$16*'10 - 2010'!BA16</f>
        <v>0</v>
      </c>
      <c r="Z16" s="50">
        <f>+$C$16*'10 - 2010'!BB16</f>
        <v>0</v>
      </c>
      <c r="AA16" s="50">
        <f>+$C$16*'10 - 2010'!BC16</f>
        <v>0</v>
      </c>
      <c r="AB16" s="50">
        <f>+$C$16*'10 - 2010'!BD16</f>
        <v>0</v>
      </c>
      <c r="AC16" s="50">
        <f>+$C$16*'10 - 2010'!BE16</f>
        <v>0</v>
      </c>
      <c r="AD16" s="50">
        <f>+$C$16*'10 - 2010'!BF16</f>
        <v>0</v>
      </c>
      <c r="AE16" s="50">
        <f>+$C$16*'10 - 2010'!BG16</f>
        <v>0</v>
      </c>
      <c r="AF16" s="50">
        <f>+$C$16*'10 - 2010'!BH16</f>
        <v>0</v>
      </c>
      <c r="AG16" s="50">
        <f>+$C$16*'10 - 2010'!BI16</f>
        <v>0</v>
      </c>
      <c r="AH16" s="50">
        <f>+$C$16*'10 - 2010'!BJ16</f>
        <v>0</v>
      </c>
      <c r="AI16" s="2"/>
    </row>
    <row r="17" spans="1:35">
      <c r="A17" s="60">
        <v>10</v>
      </c>
      <c r="B17" s="50" t="str">
        <f>+'10 - 2010'!B17</f>
        <v>AUX ENFERMERIA</v>
      </c>
      <c r="C17" s="50">
        <f>+'10 - 2010'!AE17/'10 - 2010'!BK17</f>
        <v>10522.257981666668</v>
      </c>
      <c r="D17" s="50">
        <f>+$C$17*'10 - 2010'!AF17</f>
        <v>210445.15963333336</v>
      </c>
      <c r="E17" s="50">
        <f>+$C$17*'10 - 2010'!AG17</f>
        <v>0</v>
      </c>
      <c r="F17" s="50">
        <f>+$C$17*'10 - 2010'!AH17</f>
        <v>0</v>
      </c>
      <c r="G17" s="50">
        <f>+$C$17*'10 - 2010'!AI17</f>
        <v>0</v>
      </c>
      <c r="H17" s="50">
        <f>+$C$17*'10 - 2010'!AJ17</f>
        <v>0</v>
      </c>
      <c r="I17" s="50">
        <f>+$C$17*'10 - 2010'!AK17</f>
        <v>1473116.1174333335</v>
      </c>
      <c r="J17" s="50">
        <f>+$C$17*'10 - 2010'!AL17</f>
        <v>0</v>
      </c>
      <c r="K17" s="50">
        <f>+$C$17*'10 - 2010'!AM17</f>
        <v>0</v>
      </c>
      <c r="L17" s="50">
        <f>+$C$17*'10 - 2010'!AN17</f>
        <v>0</v>
      </c>
      <c r="M17" s="50">
        <f>+$C$17*'10 - 2010'!AO17</f>
        <v>0</v>
      </c>
      <c r="N17" s="50">
        <f>+$C$17*'10 - 2010'!AP17</f>
        <v>0</v>
      </c>
      <c r="O17" s="50">
        <f>+$C$17*'10 - 2010'!AQ17</f>
        <v>0</v>
      </c>
      <c r="P17" s="50">
        <f>+$C$17*'10 - 2010'!AR17</f>
        <v>0</v>
      </c>
      <c r="Q17" s="50">
        <f>+$C$17*'10 - 2010'!AS17</f>
        <v>0</v>
      </c>
      <c r="R17" s="50">
        <f>+$C$17*'10 - 2010'!AT17</f>
        <v>0</v>
      </c>
      <c r="S17" s="50">
        <f>+$C$17*'10 - 2010'!AU17</f>
        <v>105222.57981666668</v>
      </c>
      <c r="T17" s="50">
        <f>+$C$17*'10 - 2010'!AV17</f>
        <v>0</v>
      </c>
      <c r="U17" s="50">
        <f>+$C$17*'10 - 2010'!AW17</f>
        <v>0</v>
      </c>
      <c r="V17" s="50">
        <f>+$C$17*'10 - 2010'!AX17</f>
        <v>0</v>
      </c>
      <c r="W17" s="50">
        <f>+$C$17*'10 - 2010'!AY17</f>
        <v>0</v>
      </c>
      <c r="X17" s="50">
        <f>+$C$17*'10 - 2010'!AZ17</f>
        <v>0</v>
      </c>
      <c r="Y17" s="50">
        <f>+$C$17*'10 - 2010'!BA17</f>
        <v>0</v>
      </c>
      <c r="Z17" s="50">
        <f>+$C$17*'10 - 2010'!BB17</f>
        <v>0</v>
      </c>
      <c r="AA17" s="50">
        <f>+$C$17*'10 - 2010'!BC17</f>
        <v>0</v>
      </c>
      <c r="AB17" s="50">
        <f>+$C$17*'10 - 2010'!BD17</f>
        <v>0</v>
      </c>
      <c r="AC17" s="50">
        <f>+$C$17*'10 - 2010'!BE17</f>
        <v>0</v>
      </c>
      <c r="AD17" s="50">
        <f>+$C$17*'10 - 2010'!BF17</f>
        <v>0</v>
      </c>
      <c r="AE17" s="50">
        <f>+$C$17*'10 - 2010'!BG17</f>
        <v>0</v>
      </c>
      <c r="AF17" s="50">
        <f>+$C$17*'10 - 2010'!BH17</f>
        <v>0</v>
      </c>
      <c r="AG17" s="50">
        <f>+$C$17*'10 - 2010'!BI17</f>
        <v>0</v>
      </c>
      <c r="AH17" s="50">
        <f>+$C$17*'10 - 2010'!BJ17</f>
        <v>105222.57981666668</v>
      </c>
      <c r="AI17" s="2"/>
    </row>
    <row r="18" spans="1:35">
      <c r="A18" s="60">
        <v>11</v>
      </c>
      <c r="B18" s="50" t="str">
        <f>+'10 - 2010'!B18</f>
        <v>AUX ENFERMERIA</v>
      </c>
      <c r="C18" s="50">
        <f>+'10 - 2010'!AE18/'10 - 2010'!BK18</f>
        <v>10522.257981666668</v>
      </c>
      <c r="D18" s="50">
        <f>+$C$18*'10 - 2010'!AF18</f>
        <v>105222.57981666668</v>
      </c>
      <c r="E18" s="50">
        <f>+$C$18*'10 - 2010'!AG18</f>
        <v>105222.57981666668</v>
      </c>
      <c r="F18" s="50">
        <f>+$C$18*'10 - 2010'!AH18</f>
        <v>0</v>
      </c>
      <c r="G18" s="50">
        <f>+$C$18*'10 - 2010'!AI18</f>
        <v>0</v>
      </c>
      <c r="H18" s="50">
        <f>+$C$18*'10 - 2010'!AJ18</f>
        <v>0</v>
      </c>
      <c r="I18" s="50">
        <f>+$C$18*'10 - 2010'!AK18</f>
        <v>0</v>
      </c>
      <c r="J18" s="50">
        <f>+$C$18*'10 - 2010'!AL18</f>
        <v>0</v>
      </c>
      <c r="K18" s="50">
        <f>+$C$18*'10 - 2010'!AM18</f>
        <v>1683561.2770666669</v>
      </c>
      <c r="L18" s="50">
        <f>+$C$18*'10 - 2010'!AN18</f>
        <v>0</v>
      </c>
      <c r="M18" s="50">
        <f>+$C$18*'10 - 2010'!AO18</f>
        <v>0</v>
      </c>
      <c r="N18" s="50">
        <f>+$C$18*'10 - 2010'!AP18</f>
        <v>0</v>
      </c>
      <c r="O18" s="50">
        <f>+$C$18*'10 - 2010'!AQ18</f>
        <v>0</v>
      </c>
      <c r="P18" s="50">
        <f>+$C$18*'10 - 2010'!AR18</f>
        <v>0</v>
      </c>
      <c r="Q18" s="50">
        <f>+$C$18*'10 - 2010'!AS18</f>
        <v>0</v>
      </c>
      <c r="R18" s="50">
        <f>+$C$18*'10 - 2010'!AT18</f>
        <v>0</v>
      </c>
      <c r="S18" s="50">
        <f>+$C$18*'10 - 2010'!AU18</f>
        <v>0</v>
      </c>
      <c r="T18" s="50">
        <f>+$C$18*'10 - 2010'!AV18</f>
        <v>0</v>
      </c>
      <c r="U18" s="50">
        <f>+$C$18*'10 - 2010'!AW18</f>
        <v>0</v>
      </c>
      <c r="V18" s="50">
        <f>+$C$18*'10 - 2010'!AX18</f>
        <v>0</v>
      </c>
      <c r="W18" s="50">
        <f>+$C$18*'10 - 2010'!AY18</f>
        <v>0</v>
      </c>
      <c r="X18" s="50">
        <f>+$C$18*'10 - 2010'!AZ18</f>
        <v>0</v>
      </c>
      <c r="Y18" s="50">
        <f>+$C$18*'10 - 2010'!BA18</f>
        <v>0</v>
      </c>
      <c r="Z18" s="50">
        <f>+$C$18*'10 - 2010'!BB18</f>
        <v>0</v>
      </c>
      <c r="AA18" s="50">
        <f>+$C$18*'10 - 2010'!BC18</f>
        <v>0</v>
      </c>
      <c r="AB18" s="50">
        <f>+$C$18*'10 - 2010'!BD18</f>
        <v>0</v>
      </c>
      <c r="AC18" s="50">
        <f>+$C$18*'10 - 2010'!BE18</f>
        <v>0</v>
      </c>
      <c r="AD18" s="50">
        <f>+$C$18*'10 - 2010'!BF18</f>
        <v>0</v>
      </c>
      <c r="AE18" s="50">
        <f>+$C$18*'10 - 2010'!BG18</f>
        <v>0</v>
      </c>
      <c r="AF18" s="50">
        <f>+$C$18*'10 - 2010'!BH18</f>
        <v>0</v>
      </c>
      <c r="AG18" s="50">
        <f>+$C$18*'10 - 2010'!BI18</f>
        <v>0</v>
      </c>
      <c r="AH18" s="50">
        <f>+$C$18*'10 - 2010'!BJ18</f>
        <v>0</v>
      </c>
      <c r="AI18" s="2"/>
    </row>
    <row r="19" spans="1:35">
      <c r="A19" s="60">
        <v>12</v>
      </c>
      <c r="B19" s="50" t="str">
        <f>+'10 - 2010'!B19</f>
        <v>AUX ENFERMERIA</v>
      </c>
      <c r="C19" s="50">
        <f>+'10 - 2010'!AE19/'10 - 2010'!BK19</f>
        <v>10522.257981666668</v>
      </c>
      <c r="D19" s="50">
        <f>+$C$19*'10 - 2010'!AF19</f>
        <v>631335.4789000001</v>
      </c>
      <c r="E19" s="50">
        <f>+$C$19*'10 - 2010'!AG19</f>
        <v>105222.57981666668</v>
      </c>
      <c r="F19" s="50">
        <f>+$C$19*'10 - 2010'!AH19</f>
        <v>105222.57981666668</v>
      </c>
      <c r="G19" s="50">
        <f>+$C$19*'10 - 2010'!AI19</f>
        <v>0</v>
      </c>
      <c r="H19" s="50">
        <f>+$C$19*'10 - 2010'!AJ19</f>
        <v>0</v>
      </c>
      <c r="I19" s="50">
        <f>+$C$19*'10 - 2010'!AK19</f>
        <v>631335.4789000001</v>
      </c>
      <c r="J19" s="50">
        <f>+$C$19*'10 - 2010'!AL19</f>
        <v>0</v>
      </c>
      <c r="K19" s="50">
        <f>+$C$19*'10 - 2010'!AM19</f>
        <v>420890.31926666672</v>
      </c>
      <c r="L19" s="50">
        <f>+$C$19*'10 - 2010'!AN19</f>
        <v>0</v>
      </c>
      <c r="M19" s="50">
        <f>+$C$19*'10 - 2010'!AO19</f>
        <v>0</v>
      </c>
      <c r="N19" s="50">
        <f>+$C$19*'10 - 2010'!AP19</f>
        <v>0</v>
      </c>
      <c r="O19" s="50">
        <f>+$C$19*'10 - 2010'!AQ19</f>
        <v>0</v>
      </c>
      <c r="P19" s="50">
        <f>+$C$19*'10 - 2010'!AR19</f>
        <v>0</v>
      </c>
      <c r="Q19" s="50">
        <f>+$C$19*'10 - 2010'!AS19</f>
        <v>0</v>
      </c>
      <c r="R19" s="50">
        <f>+$C$19*'10 - 2010'!AT19</f>
        <v>0</v>
      </c>
      <c r="S19" s="50">
        <f>+$C$19*'10 - 2010'!AU19</f>
        <v>0</v>
      </c>
      <c r="T19" s="50">
        <f>+$C$19*'10 - 2010'!AV19</f>
        <v>0</v>
      </c>
      <c r="U19" s="50">
        <f>+$C$19*'10 - 2010'!AW19</f>
        <v>0</v>
      </c>
      <c r="V19" s="50">
        <f>+$C$19*'10 - 2010'!AX19</f>
        <v>0</v>
      </c>
      <c r="W19" s="50">
        <f>+$C$19*'10 - 2010'!AY19</f>
        <v>0</v>
      </c>
      <c r="X19" s="50">
        <f>+$C$19*'10 - 2010'!AZ19</f>
        <v>0</v>
      </c>
      <c r="Y19" s="50">
        <f>+$C$19*'10 - 2010'!BA19</f>
        <v>0</v>
      </c>
      <c r="Z19" s="50">
        <f>+$C$19*'10 - 2010'!BB19</f>
        <v>0</v>
      </c>
      <c r="AA19" s="50">
        <f>+$C$19*'10 - 2010'!BC19</f>
        <v>0</v>
      </c>
      <c r="AB19" s="50">
        <f>+$C$19*'10 - 2010'!BD19</f>
        <v>0</v>
      </c>
      <c r="AC19" s="50">
        <f>+$C$19*'10 - 2010'!BE19</f>
        <v>0</v>
      </c>
      <c r="AD19" s="50">
        <f>+$C$19*'10 - 2010'!BF19</f>
        <v>0</v>
      </c>
      <c r="AE19" s="50">
        <f>+$C$19*'10 - 2010'!BG19</f>
        <v>0</v>
      </c>
      <c r="AF19" s="50">
        <f>+$C$19*'10 - 2010'!BH19</f>
        <v>0</v>
      </c>
      <c r="AG19" s="50">
        <f>+$C$19*'10 - 2010'!BI19</f>
        <v>0</v>
      </c>
      <c r="AH19" s="50">
        <f>+$C$19*'10 - 2010'!BJ19</f>
        <v>0</v>
      </c>
      <c r="AI19" s="2"/>
    </row>
    <row r="20" spans="1:35">
      <c r="A20" s="60">
        <v>13</v>
      </c>
      <c r="B20" s="50" t="str">
        <f>+'10 - 2010'!B20</f>
        <v>AUX. ENFERMERIA</v>
      </c>
      <c r="C20" s="50">
        <f>+'10 - 2010'!AE20/'10 - 2010'!BK20</f>
        <v>10522.257981666668</v>
      </c>
      <c r="D20" s="50">
        <f>+$C$19*'10 - 2010'!AF20</f>
        <v>0</v>
      </c>
      <c r="E20" s="50">
        <f>+$C$19*'10 - 2010'!AG20</f>
        <v>0</v>
      </c>
      <c r="F20" s="50">
        <f>+$C$19*'10 - 2010'!AH20</f>
        <v>0</v>
      </c>
      <c r="G20" s="50">
        <f>+$C$19*'10 - 2010'!AI20</f>
        <v>0</v>
      </c>
      <c r="H20" s="50">
        <f>+$C$19*'10 - 2010'!AJ20</f>
        <v>0</v>
      </c>
      <c r="I20" s="50">
        <f>+$C$19*'10 - 2010'!AK20</f>
        <v>1894006.4367000002</v>
      </c>
      <c r="J20" s="50">
        <f>+$C$19*'10 - 2010'!AL20</f>
        <v>0</v>
      </c>
      <c r="K20" s="50">
        <f>+$C$19*'10 - 2010'!AM20</f>
        <v>0</v>
      </c>
      <c r="L20" s="50">
        <f>+$C$19*'10 - 2010'!AN20</f>
        <v>0</v>
      </c>
      <c r="M20" s="50">
        <f>+$C$19*'10 - 2010'!AO20</f>
        <v>0</v>
      </c>
      <c r="N20" s="50">
        <f>+$C$19*'10 - 2010'!AP20</f>
        <v>0</v>
      </c>
      <c r="O20" s="50">
        <f>+$C$19*'10 - 2010'!AQ20</f>
        <v>0</v>
      </c>
      <c r="P20" s="50">
        <f>+$C$19*'10 - 2010'!AR20</f>
        <v>0</v>
      </c>
      <c r="Q20" s="50">
        <f>+$C$19*'10 - 2010'!AS20</f>
        <v>0</v>
      </c>
      <c r="R20" s="50">
        <f>+$C$19*'10 - 2010'!AT20</f>
        <v>0</v>
      </c>
      <c r="S20" s="50">
        <f>+$C$19*'10 - 2010'!AU20</f>
        <v>0</v>
      </c>
      <c r="T20" s="50">
        <f>+$C$19*'10 - 2010'!AV20</f>
        <v>0</v>
      </c>
      <c r="U20" s="50">
        <f>+$C$19*'10 - 2010'!AW20</f>
        <v>0</v>
      </c>
      <c r="V20" s="50">
        <f>+$C$19*'10 - 2010'!AX20</f>
        <v>0</v>
      </c>
      <c r="W20" s="50">
        <f>+$C$19*'10 - 2010'!AY20</f>
        <v>0</v>
      </c>
      <c r="X20" s="50">
        <f>+$C$19*'10 - 2010'!AZ20</f>
        <v>0</v>
      </c>
      <c r="Y20" s="50">
        <f>+$C$19*'10 - 2010'!BA20</f>
        <v>0</v>
      </c>
      <c r="Z20" s="50">
        <f>+$C$19*'10 - 2010'!BB20</f>
        <v>0</v>
      </c>
      <c r="AA20" s="50">
        <f>+$C$19*'10 - 2010'!BC20</f>
        <v>0</v>
      </c>
      <c r="AB20" s="50">
        <f>+$C$19*'10 - 2010'!BD20</f>
        <v>0</v>
      </c>
      <c r="AC20" s="50">
        <f>+$C$19*'10 - 2010'!BE20</f>
        <v>0</v>
      </c>
      <c r="AD20" s="50">
        <f>+$C$19*'10 - 2010'!BF20</f>
        <v>0</v>
      </c>
      <c r="AE20" s="50">
        <f>+$C$19*'10 - 2010'!BG20</f>
        <v>0</v>
      </c>
      <c r="AF20" s="50">
        <f>+$C$19*'10 - 2010'!BH20</f>
        <v>0</v>
      </c>
      <c r="AG20" s="50">
        <f>+$C$19*'10 - 2010'!BI20</f>
        <v>0</v>
      </c>
      <c r="AH20" s="50">
        <f>+$C$19*'10 - 2010'!BJ20</f>
        <v>0</v>
      </c>
      <c r="AI20" s="2"/>
    </row>
    <row r="21" spans="1:35">
      <c r="A21" s="60">
        <v>14</v>
      </c>
      <c r="B21" s="50" t="str">
        <f>+'10 - 2010'!B21</f>
        <v>AUX ODONTOLOGIA</v>
      </c>
      <c r="C21" s="50">
        <f>+'10 - 2010'!AE21/'10 - 2010'!BK21</f>
        <v>9064.4993399194445</v>
      </c>
      <c r="D21" s="50">
        <f>+$C$19*'10 - 2010'!AF21</f>
        <v>0</v>
      </c>
      <c r="E21" s="50">
        <f>+$C$19*'10 - 2010'!AG21</f>
        <v>0</v>
      </c>
      <c r="F21" s="50">
        <f>+$C$19*'10 - 2010'!AH21</f>
        <v>0</v>
      </c>
      <c r="G21" s="50">
        <f>+$C$19*'10 - 2010'!AI21</f>
        <v>0</v>
      </c>
      <c r="H21" s="50">
        <f>+$C$19*'10 - 2010'!AJ21</f>
        <v>1683561.2770666669</v>
      </c>
      <c r="I21" s="50">
        <f>+$C$19*'10 - 2010'!AK21</f>
        <v>210445.15963333336</v>
      </c>
      <c r="J21" s="50">
        <f>+$C$19*'10 - 2010'!AL21</f>
        <v>0</v>
      </c>
      <c r="K21" s="50">
        <f>+$C$19*'10 - 2010'!AM21</f>
        <v>0</v>
      </c>
      <c r="L21" s="50">
        <f>+$C$19*'10 - 2010'!AN21</f>
        <v>0</v>
      </c>
      <c r="M21" s="50">
        <f>+$C$19*'10 - 2010'!AO21</f>
        <v>0</v>
      </c>
      <c r="N21" s="50">
        <f>+$C$19*'10 - 2010'!AP21</f>
        <v>0</v>
      </c>
      <c r="O21" s="50">
        <f>+$C$19*'10 - 2010'!AQ21</f>
        <v>0</v>
      </c>
      <c r="P21" s="50">
        <f>+$C$19*'10 - 2010'!AR21</f>
        <v>0</v>
      </c>
      <c r="Q21" s="50">
        <f>+$C$19*'10 - 2010'!AS21</f>
        <v>0</v>
      </c>
      <c r="R21" s="50">
        <f>+$C$19*'10 - 2010'!AT21</f>
        <v>0</v>
      </c>
      <c r="S21" s="50">
        <f>+$C$19*'10 - 2010'!AU21</f>
        <v>0</v>
      </c>
      <c r="T21" s="50">
        <f>+$C$19*'10 - 2010'!AV21</f>
        <v>0</v>
      </c>
      <c r="U21" s="50">
        <f>+$C$19*'10 - 2010'!AW21</f>
        <v>0</v>
      </c>
      <c r="V21" s="50">
        <f>+$C$19*'10 - 2010'!AX21</f>
        <v>0</v>
      </c>
      <c r="W21" s="50">
        <f>+$C$19*'10 - 2010'!AY21</f>
        <v>0</v>
      </c>
      <c r="X21" s="50">
        <f>+$C$19*'10 - 2010'!AZ21</f>
        <v>0</v>
      </c>
      <c r="Y21" s="50">
        <f>+$C$19*'10 - 2010'!BA21</f>
        <v>0</v>
      </c>
      <c r="Z21" s="50">
        <f>+$C$19*'10 - 2010'!BB21</f>
        <v>0</v>
      </c>
      <c r="AA21" s="50">
        <f>+$C$19*'10 - 2010'!BC21</f>
        <v>0</v>
      </c>
      <c r="AB21" s="50">
        <f>+$C$19*'10 - 2010'!BD21</f>
        <v>0</v>
      </c>
      <c r="AC21" s="50">
        <f>+$C$19*'10 - 2010'!BE21</f>
        <v>0</v>
      </c>
      <c r="AD21" s="50">
        <f>+$C$19*'10 - 2010'!BF21</f>
        <v>0</v>
      </c>
      <c r="AE21" s="50">
        <f>+$C$19*'10 - 2010'!BG21</f>
        <v>0</v>
      </c>
      <c r="AF21" s="50">
        <f>+$C$19*'10 - 2010'!BH21</f>
        <v>0</v>
      </c>
      <c r="AG21" s="50">
        <f>+$C$19*'10 - 2010'!BI21</f>
        <v>0</v>
      </c>
      <c r="AH21" s="50">
        <f>+$C$19*'10 - 2010'!BJ21</f>
        <v>0</v>
      </c>
      <c r="AI21" s="2"/>
    </row>
    <row r="22" spans="1:35">
      <c r="A22" s="60">
        <v>15</v>
      </c>
      <c r="B22" s="50" t="str">
        <f>+'10 - 2010'!B22</f>
        <v>AUX. LABO.RAT</v>
      </c>
      <c r="C22" s="50">
        <f>+'10 - 2010'!AE22/'10 - 2010'!BK22</f>
        <v>9064.4993399194445</v>
      </c>
      <c r="D22" s="50">
        <f>+$C$19*'10 - 2010'!AF22</f>
        <v>0</v>
      </c>
      <c r="E22" s="50">
        <f>+$C$19*'10 - 2010'!AG22</f>
        <v>0</v>
      </c>
      <c r="F22" s="50">
        <f>+$C$19*'10 - 2010'!AH22</f>
        <v>0</v>
      </c>
      <c r="G22" s="50">
        <f>+$C$19*'10 - 2010'!AI22</f>
        <v>0</v>
      </c>
      <c r="H22" s="50">
        <f>+$C$19*'10 - 2010'!AJ22</f>
        <v>0</v>
      </c>
      <c r="I22" s="50">
        <f>+$C$19*'10 - 2010'!AK22</f>
        <v>0</v>
      </c>
      <c r="J22" s="50">
        <f>+$C$19*'10 - 2010'!AL22</f>
        <v>0</v>
      </c>
      <c r="K22" s="50">
        <f>+$C$19*'10 - 2010'!AM22</f>
        <v>0</v>
      </c>
      <c r="L22" s="50">
        <f>+$C$19*'10 - 2010'!AN22</f>
        <v>0</v>
      </c>
      <c r="M22" s="50">
        <f>+$C$19*'10 - 2010'!AO22</f>
        <v>0</v>
      </c>
      <c r="N22" s="50">
        <f>+$C$19*'10 - 2010'!AP22</f>
        <v>0</v>
      </c>
      <c r="O22" s="50">
        <f>+$C$19*'10 - 2010'!AQ22</f>
        <v>0</v>
      </c>
      <c r="P22" s="50">
        <f>+$C$19*'10 - 2010'!AR22</f>
        <v>0</v>
      </c>
      <c r="Q22" s="50">
        <f>+$C$19*'10 - 2010'!AS22</f>
        <v>0</v>
      </c>
      <c r="R22" s="50">
        <f>+$C$19*'10 - 2010'!AT22</f>
        <v>0</v>
      </c>
      <c r="S22" s="50">
        <f>+$C$19*'10 - 2010'!AU22</f>
        <v>0</v>
      </c>
      <c r="T22" s="50">
        <f>+$C$19*'10 - 2010'!AV22</f>
        <v>1894006.4367000002</v>
      </c>
      <c r="U22" s="50">
        <f>+$C$19*'10 - 2010'!AW22</f>
        <v>0</v>
      </c>
      <c r="V22" s="50">
        <f>+$C$19*'10 - 2010'!AX22</f>
        <v>0</v>
      </c>
      <c r="W22" s="50">
        <f>+$C$19*'10 - 2010'!AY22</f>
        <v>0</v>
      </c>
      <c r="X22" s="50">
        <f>+$C$19*'10 - 2010'!AZ22</f>
        <v>0</v>
      </c>
      <c r="Y22" s="50">
        <f>+$C$19*'10 - 2010'!BA22</f>
        <v>0</v>
      </c>
      <c r="Z22" s="50">
        <f>+$C$19*'10 - 2010'!BB22</f>
        <v>0</v>
      </c>
      <c r="AA22" s="50">
        <f>+$C$19*'10 - 2010'!BC22</f>
        <v>0</v>
      </c>
      <c r="AB22" s="50">
        <f>+$C$19*'10 - 2010'!BD22</f>
        <v>0</v>
      </c>
      <c r="AC22" s="50">
        <f>+$C$19*'10 - 2010'!BE22</f>
        <v>0</v>
      </c>
      <c r="AD22" s="50">
        <f>+$C$19*'10 - 2010'!BF22</f>
        <v>0</v>
      </c>
      <c r="AE22" s="50">
        <f>+$C$19*'10 - 2010'!BG22</f>
        <v>0</v>
      </c>
      <c r="AF22" s="50">
        <f>+$C$19*'10 - 2010'!BH22</f>
        <v>0</v>
      </c>
      <c r="AG22" s="50">
        <f>+$C$19*'10 - 2010'!BI22</f>
        <v>0</v>
      </c>
      <c r="AH22" s="50">
        <f>+$C$19*'10 - 2010'!BJ22</f>
        <v>0</v>
      </c>
      <c r="AI22" s="2"/>
    </row>
    <row r="23" spans="1:35">
      <c r="A23" s="60">
        <v>16</v>
      </c>
      <c r="B23" s="50" t="str">
        <f>+'10 - 2010'!B23</f>
        <v>CONDUCTOR</v>
      </c>
      <c r="C23" s="50">
        <f>+'10 - 2010'!AE23/'10 - 2010'!BK23</f>
        <v>8710.4974798486128</v>
      </c>
      <c r="D23" s="50">
        <f>+$C$19*'10 - 2010'!AF23</f>
        <v>0</v>
      </c>
      <c r="E23" s="50">
        <f>+$C$19*'10 - 2010'!AG23</f>
        <v>0</v>
      </c>
      <c r="F23" s="50">
        <f>+$C$19*'10 - 2010'!AH23</f>
        <v>0</v>
      </c>
      <c r="G23" s="50">
        <f>+$C$19*'10 - 2010'!AI23</f>
        <v>0</v>
      </c>
      <c r="H23" s="50">
        <f>+$C$19*'10 - 2010'!AJ23</f>
        <v>0</v>
      </c>
      <c r="I23" s="50">
        <f>+$C$19*'10 - 2010'!AK23</f>
        <v>0</v>
      </c>
      <c r="J23" s="50">
        <f>+$C$19*'10 - 2010'!AL23</f>
        <v>0</v>
      </c>
      <c r="K23" s="50">
        <f>+$C$19*'10 - 2010'!AM23</f>
        <v>0</v>
      </c>
      <c r="L23" s="50">
        <f>+$C$19*'10 - 2010'!AN23</f>
        <v>0</v>
      </c>
      <c r="M23" s="50">
        <f>+$C$19*'10 - 2010'!AO23</f>
        <v>0</v>
      </c>
      <c r="N23" s="50">
        <f>+$C$19*'10 - 2010'!AP23</f>
        <v>0</v>
      </c>
      <c r="O23" s="50">
        <f>+$C$19*'10 - 2010'!AQ23</f>
        <v>0</v>
      </c>
      <c r="P23" s="50">
        <f>+$C$19*'10 - 2010'!AR23</f>
        <v>0</v>
      </c>
      <c r="Q23" s="50">
        <f>+$C$19*'10 - 2010'!AS23</f>
        <v>0</v>
      </c>
      <c r="R23" s="50">
        <f>+$C$19*'10 - 2010'!AT23</f>
        <v>0</v>
      </c>
      <c r="S23" s="50">
        <f>+$C$19*'10 - 2010'!AU23</f>
        <v>0</v>
      </c>
      <c r="T23" s="50">
        <f>+$C$19*'10 - 2010'!AV23</f>
        <v>0</v>
      </c>
      <c r="U23" s="50">
        <f>+$C$19*'10 - 2010'!AW23</f>
        <v>0</v>
      </c>
      <c r="V23" s="50">
        <f>+$C$19*'10 - 2010'!AX23</f>
        <v>0</v>
      </c>
      <c r="W23" s="50">
        <f>+$C$19*'10 - 2010'!AY23</f>
        <v>0</v>
      </c>
      <c r="X23" s="50">
        <f>+$C$19*'10 - 2010'!AZ23</f>
        <v>0</v>
      </c>
      <c r="Y23" s="50">
        <f>+$C$19*'10 - 2010'!BA23</f>
        <v>0</v>
      </c>
      <c r="Z23" s="50">
        <f>+$C$19*'10 - 2010'!BB23</f>
        <v>0</v>
      </c>
      <c r="AA23" s="50">
        <f>+$C$19*'10 - 2010'!BC23</f>
        <v>0</v>
      </c>
      <c r="AB23" s="50">
        <f>+$C$19*'10 - 2010'!BD23</f>
        <v>0</v>
      </c>
      <c r="AC23" s="50">
        <f>+$C$19*'10 - 2010'!BE23</f>
        <v>0</v>
      </c>
      <c r="AD23" s="50">
        <f>+$C$19*'10 - 2010'!BF23</f>
        <v>0</v>
      </c>
      <c r="AE23" s="50">
        <f>+$C$19*'10 - 2010'!BG23</f>
        <v>0</v>
      </c>
      <c r="AF23" s="50">
        <f>+$C$19*'10 - 2010'!BH23</f>
        <v>0</v>
      </c>
      <c r="AG23" s="50">
        <f>+$C$19*'10 - 2010'!BI23</f>
        <v>1894006.4367000002</v>
      </c>
      <c r="AH23" s="50">
        <f>+$C$19*'10 - 2010'!BJ23</f>
        <v>0</v>
      </c>
      <c r="AI23" s="2"/>
    </row>
    <row r="24" spans="1:35">
      <c r="A24" s="60">
        <v>17</v>
      </c>
      <c r="B24" s="50" t="str">
        <f>+'10 - 2010'!B24</f>
        <v>AUX ENFERMERIA</v>
      </c>
      <c r="C24" s="50">
        <f>+'10 - 2010'!AE24/'10 - 2010'!BK24</f>
        <v>10522.257981666668</v>
      </c>
      <c r="D24" s="50">
        <f>+$C$19*'10 - 2010'!AF24</f>
        <v>0</v>
      </c>
      <c r="E24" s="50">
        <f>+$C$19*'10 - 2010'!AG24</f>
        <v>0</v>
      </c>
      <c r="F24" s="50">
        <f>+$C$19*'10 - 2010'!AH24</f>
        <v>0</v>
      </c>
      <c r="G24" s="50">
        <f>+$C$19*'10 - 2010'!AI24</f>
        <v>0</v>
      </c>
      <c r="H24" s="50">
        <f>+$C$19*'10 - 2010'!AJ24</f>
        <v>0</v>
      </c>
      <c r="I24" s="50">
        <f>+$C$19*'10 - 2010'!AK24</f>
        <v>1473116.1174333335</v>
      </c>
      <c r="J24" s="50">
        <f>+$C$19*'10 - 2010'!AL24</f>
        <v>0</v>
      </c>
      <c r="K24" s="50">
        <f>+$C$19*'10 - 2010'!AM24</f>
        <v>210445.15963333336</v>
      </c>
      <c r="L24" s="50">
        <f>+$C$19*'10 - 2010'!AN24</f>
        <v>0</v>
      </c>
      <c r="M24" s="50">
        <f>+$C$19*'10 - 2010'!AO24</f>
        <v>0</v>
      </c>
      <c r="N24" s="50">
        <f>+$C$19*'10 - 2010'!AP24</f>
        <v>0</v>
      </c>
      <c r="O24" s="50">
        <f>+$C$19*'10 - 2010'!AQ24</f>
        <v>0</v>
      </c>
      <c r="P24" s="50">
        <f>+$C$19*'10 - 2010'!AR24</f>
        <v>0</v>
      </c>
      <c r="Q24" s="50">
        <f>+$C$19*'10 - 2010'!AS24</f>
        <v>0</v>
      </c>
      <c r="R24" s="50">
        <f>+$C$19*'10 - 2010'!AT24</f>
        <v>0</v>
      </c>
      <c r="S24" s="50">
        <f>+$C$19*'10 - 2010'!AU24</f>
        <v>0</v>
      </c>
      <c r="T24" s="50">
        <f>+$C$19*'10 - 2010'!AV24</f>
        <v>0</v>
      </c>
      <c r="U24" s="50">
        <f>+$C$19*'10 - 2010'!AW24</f>
        <v>0</v>
      </c>
      <c r="V24" s="50">
        <f>+$C$19*'10 - 2010'!AX24</f>
        <v>0</v>
      </c>
      <c r="W24" s="50">
        <f>+$C$19*'10 - 2010'!AY24</f>
        <v>0</v>
      </c>
      <c r="X24" s="50">
        <f>+$C$19*'10 - 2010'!AZ24</f>
        <v>0</v>
      </c>
      <c r="Y24" s="50">
        <f>+$C$19*'10 - 2010'!BA24</f>
        <v>0</v>
      </c>
      <c r="Z24" s="50">
        <f>+$C$19*'10 - 2010'!BB24</f>
        <v>0</v>
      </c>
      <c r="AA24" s="50">
        <f>+$C$19*'10 - 2010'!BC24</f>
        <v>0</v>
      </c>
      <c r="AB24" s="50">
        <f>+$C$19*'10 - 2010'!BD24</f>
        <v>0</v>
      </c>
      <c r="AC24" s="50">
        <f>+$C$19*'10 - 2010'!BE24</f>
        <v>0</v>
      </c>
      <c r="AD24" s="50">
        <f>+$C$19*'10 - 2010'!BF24</f>
        <v>0</v>
      </c>
      <c r="AE24" s="50">
        <f>+$C$19*'10 - 2010'!BG24</f>
        <v>0</v>
      </c>
      <c r="AF24" s="50">
        <f>+$C$19*'10 - 2010'!BH24</f>
        <v>0</v>
      </c>
      <c r="AG24" s="50">
        <f>+$C$19*'10 - 2010'!BI24</f>
        <v>210445.15963333336</v>
      </c>
      <c r="AH24" s="50">
        <f>+$C$19*'10 - 2010'!BJ24</f>
        <v>0</v>
      </c>
      <c r="AI24" s="2"/>
    </row>
    <row r="25" spans="1:35">
      <c r="A25" s="60">
        <v>18</v>
      </c>
      <c r="B25" s="50" t="str">
        <f>+'10 - 2010'!B25</f>
        <v>AUX ENFERMERIA</v>
      </c>
      <c r="C25" s="50">
        <f>+'10 - 2010'!AE25/'10 - 2010'!BK25</f>
        <v>10522.257981666668</v>
      </c>
      <c r="D25" s="50">
        <f>+$C$19*'10 - 2010'!AF25</f>
        <v>0</v>
      </c>
      <c r="E25" s="50">
        <f>+$C$19*'10 - 2010'!AG25</f>
        <v>189400.64367000002</v>
      </c>
      <c r="F25" s="50">
        <f>+$C$19*'10 - 2010'!AH25</f>
        <v>105222.57981666668</v>
      </c>
      <c r="G25" s="50">
        <f>+$C$19*'10 - 2010'!AI25</f>
        <v>0</v>
      </c>
      <c r="H25" s="50">
        <f>+$C$19*'10 - 2010'!AJ25</f>
        <v>0</v>
      </c>
      <c r="I25" s="50">
        <f>+$C$19*'10 - 2010'!AK25</f>
        <v>1262670.9578000002</v>
      </c>
      <c r="J25" s="50">
        <f>+$C$19*'10 - 2010'!AL25</f>
        <v>126267.09578</v>
      </c>
      <c r="K25" s="50">
        <f>+$C$19*'10 - 2010'!AM25</f>
        <v>0</v>
      </c>
      <c r="L25" s="50">
        <f>+$C$19*'10 - 2010'!AN25</f>
        <v>0</v>
      </c>
      <c r="M25" s="50">
        <f>+$C$19*'10 - 2010'!AO25</f>
        <v>0</v>
      </c>
      <c r="N25" s="50">
        <f>+$C$19*'10 - 2010'!AP25</f>
        <v>0</v>
      </c>
      <c r="O25" s="50">
        <f>+$C$19*'10 - 2010'!AQ25</f>
        <v>0</v>
      </c>
      <c r="P25" s="50">
        <f>+$C$19*'10 - 2010'!AR25</f>
        <v>0</v>
      </c>
      <c r="Q25" s="50">
        <f>+$C$19*'10 - 2010'!AS25</f>
        <v>0</v>
      </c>
      <c r="R25" s="50">
        <f>+$C$19*'10 - 2010'!AT25</f>
        <v>0</v>
      </c>
      <c r="S25" s="50">
        <f>+$C$19*'10 - 2010'!AU25</f>
        <v>210445.15963333336</v>
      </c>
      <c r="T25" s="50">
        <f>+$C$19*'10 - 2010'!AV25</f>
        <v>0</v>
      </c>
      <c r="U25" s="50">
        <f>+$C$19*'10 - 2010'!AW25</f>
        <v>0</v>
      </c>
      <c r="V25" s="50">
        <f>+$C$19*'10 - 2010'!AX25</f>
        <v>0</v>
      </c>
      <c r="W25" s="50">
        <f>+$C$19*'10 - 2010'!AY25</f>
        <v>0</v>
      </c>
      <c r="X25" s="50">
        <f>+$C$19*'10 - 2010'!AZ25</f>
        <v>0</v>
      </c>
      <c r="Y25" s="50">
        <f>+$C$19*'10 - 2010'!BA25</f>
        <v>0</v>
      </c>
      <c r="Z25" s="50">
        <f>+$C$19*'10 - 2010'!BB25</f>
        <v>0</v>
      </c>
      <c r="AA25" s="50">
        <f>+$C$19*'10 - 2010'!BC25</f>
        <v>0</v>
      </c>
      <c r="AB25" s="50">
        <f>+$C$19*'10 - 2010'!BD25</f>
        <v>0</v>
      </c>
      <c r="AC25" s="50">
        <f>+$C$19*'10 - 2010'!BE25</f>
        <v>0</v>
      </c>
      <c r="AD25" s="50">
        <f>+$C$19*'10 - 2010'!BF25</f>
        <v>0</v>
      </c>
      <c r="AE25" s="50">
        <f>+$C$19*'10 - 2010'!BG25</f>
        <v>0</v>
      </c>
      <c r="AF25" s="50">
        <f>+$C$19*'10 - 2010'!BH25</f>
        <v>0</v>
      </c>
      <c r="AG25" s="50">
        <f>+$C$19*'10 - 2010'!BI25</f>
        <v>0</v>
      </c>
      <c r="AH25" s="50">
        <f>+$C$19*'10 - 2010'!BJ25</f>
        <v>0</v>
      </c>
      <c r="AI25" s="2"/>
    </row>
    <row r="26" spans="1:35" ht="15" thickBot="1">
      <c r="A26" s="60">
        <v>19</v>
      </c>
      <c r="B26" s="50" t="str">
        <f>+'10 - 2010'!B26</f>
        <v>AUX ENFERMERIA</v>
      </c>
      <c r="C26" s="50">
        <f>+'10 - 2010'!AE26/'10 - 2010'!BK26</f>
        <v>10522.257981666668</v>
      </c>
      <c r="D26" s="50">
        <f>+$C$19*'10 - 2010'!AF26</f>
        <v>210445.15963333336</v>
      </c>
      <c r="E26" s="50">
        <f>+$C$19*'10 - 2010'!AG26</f>
        <v>210445.15963333336</v>
      </c>
      <c r="F26" s="50">
        <f>+$C$19*'10 - 2010'!AH26</f>
        <v>0</v>
      </c>
      <c r="G26" s="50">
        <f>+$C$19*'10 - 2010'!AI26</f>
        <v>0</v>
      </c>
      <c r="H26" s="50">
        <f>+$C$19*'10 - 2010'!AJ26</f>
        <v>0</v>
      </c>
      <c r="I26" s="50">
        <f>+$C$19*'10 - 2010'!AK26</f>
        <v>1473116.1174333335</v>
      </c>
      <c r="J26" s="50">
        <f>+$C$19*'10 - 2010'!AL26</f>
        <v>0</v>
      </c>
      <c r="K26" s="50">
        <f>+$C$19*'10 - 2010'!AM26</f>
        <v>0</v>
      </c>
      <c r="L26" s="50">
        <f>+$C$19*'10 - 2010'!AN26</f>
        <v>0</v>
      </c>
      <c r="M26" s="50">
        <f>+$C$19*'10 - 2010'!AO26</f>
        <v>0</v>
      </c>
      <c r="N26" s="50">
        <f>+$C$19*'10 - 2010'!AP26</f>
        <v>0</v>
      </c>
      <c r="O26" s="50">
        <f>+$C$19*'10 - 2010'!AQ26</f>
        <v>0</v>
      </c>
      <c r="P26" s="50">
        <f>+$C$19*'10 - 2010'!AR26</f>
        <v>0</v>
      </c>
      <c r="Q26" s="50">
        <f>+$C$19*'10 - 2010'!AS26</f>
        <v>0</v>
      </c>
      <c r="R26" s="50">
        <f>+$C$19*'10 - 2010'!AT26</f>
        <v>0</v>
      </c>
      <c r="S26" s="50">
        <f>+$C$19*'10 - 2010'!AU26</f>
        <v>0</v>
      </c>
      <c r="T26" s="50">
        <f>+$C$19*'10 - 2010'!AV26</f>
        <v>0</v>
      </c>
      <c r="U26" s="50">
        <f>+$C$19*'10 - 2010'!AW26</f>
        <v>0</v>
      </c>
      <c r="V26" s="50">
        <f>+$C$19*'10 - 2010'!AX26</f>
        <v>0</v>
      </c>
      <c r="W26" s="50">
        <f>+$C$19*'10 - 2010'!AY26</f>
        <v>0</v>
      </c>
      <c r="X26" s="50">
        <f>+$C$19*'10 - 2010'!AZ26</f>
        <v>0</v>
      </c>
      <c r="Y26" s="50">
        <f>+$C$19*'10 - 2010'!BA26</f>
        <v>0</v>
      </c>
      <c r="Z26" s="50">
        <f>+$C$19*'10 - 2010'!BB26</f>
        <v>0</v>
      </c>
      <c r="AA26" s="50">
        <f>+$C$19*'10 - 2010'!BC26</f>
        <v>0</v>
      </c>
      <c r="AB26" s="50">
        <f>+$C$19*'10 - 2010'!BD26</f>
        <v>0</v>
      </c>
      <c r="AC26" s="50">
        <f>+$C$19*'10 - 2010'!BE26</f>
        <v>0</v>
      </c>
      <c r="AD26" s="50">
        <f>+$C$19*'10 - 2010'!BF26</f>
        <v>0</v>
      </c>
      <c r="AE26" s="50">
        <f>+$C$19*'10 - 2010'!BG26</f>
        <v>0</v>
      </c>
      <c r="AF26" s="50">
        <f>+$C$19*'10 - 2010'!BH26</f>
        <v>0</v>
      </c>
      <c r="AG26" s="50">
        <f>+$C$19*'10 - 2010'!BI26</f>
        <v>0</v>
      </c>
      <c r="AH26" s="50">
        <f>+$C$19*'10 - 2010'!BJ26</f>
        <v>0</v>
      </c>
      <c r="AI26" s="2"/>
    </row>
    <row r="27" spans="1:35" ht="15" thickBot="1">
      <c r="B27" s="153" t="s">
        <v>104</v>
      </c>
      <c r="C27" s="154"/>
      <c r="D27" s="51">
        <f t="shared" ref="D27:AH27" si="0">SUM(D8:D26)</f>
        <v>3047943.8568833335</v>
      </c>
      <c r="E27" s="51">
        <f t="shared" si="0"/>
        <v>946066.96293666668</v>
      </c>
      <c r="F27" s="51">
        <f t="shared" si="0"/>
        <v>6762758.4366999995</v>
      </c>
      <c r="G27" s="51">
        <f t="shared" si="0"/>
        <v>0</v>
      </c>
      <c r="H27" s="51">
        <f t="shared" si="0"/>
        <v>5377967.4895380009</v>
      </c>
      <c r="I27" s="51">
        <f t="shared" si="0"/>
        <v>14985328.374869419</v>
      </c>
      <c r="J27" s="51">
        <f t="shared" si="0"/>
        <v>580009.63526829157</v>
      </c>
      <c r="K27" s="51">
        <f t="shared" si="0"/>
        <v>5933851.3101000013</v>
      </c>
      <c r="L27" s="51">
        <f t="shared" si="0"/>
        <v>0</v>
      </c>
      <c r="M27" s="51">
        <f t="shared" si="0"/>
        <v>0</v>
      </c>
      <c r="N27" s="51">
        <f t="shared" si="0"/>
        <v>0</v>
      </c>
      <c r="O27" s="51">
        <f t="shared" si="0"/>
        <v>0</v>
      </c>
      <c r="P27" s="51">
        <f t="shared" si="0"/>
        <v>0</v>
      </c>
      <c r="Q27" s="51">
        <f t="shared" si="0"/>
        <v>0</v>
      </c>
      <c r="R27" s="51">
        <f t="shared" si="0"/>
        <v>0</v>
      </c>
      <c r="S27" s="51">
        <f t="shared" si="0"/>
        <v>706744.85875495838</v>
      </c>
      <c r="T27" s="51">
        <f t="shared" si="0"/>
        <v>1894006.4367000002</v>
      </c>
      <c r="U27" s="51">
        <f t="shared" si="0"/>
        <v>0</v>
      </c>
      <c r="V27" s="51">
        <f t="shared" si="0"/>
        <v>0</v>
      </c>
      <c r="W27" s="51">
        <f t="shared" si="0"/>
        <v>0</v>
      </c>
      <c r="X27" s="51">
        <f t="shared" si="0"/>
        <v>0</v>
      </c>
      <c r="Y27" s="51">
        <f t="shared" si="0"/>
        <v>0</v>
      </c>
      <c r="Z27" s="51">
        <f t="shared" si="0"/>
        <v>0</v>
      </c>
      <c r="AA27" s="51">
        <f t="shared" si="0"/>
        <v>0</v>
      </c>
      <c r="AB27" s="51">
        <f t="shared" si="0"/>
        <v>0</v>
      </c>
      <c r="AC27" s="51">
        <f t="shared" si="0"/>
        <v>0</v>
      </c>
      <c r="AD27" s="51">
        <f t="shared" si="0"/>
        <v>0</v>
      </c>
      <c r="AE27" s="51">
        <f t="shared" si="0"/>
        <v>0</v>
      </c>
      <c r="AF27" s="51">
        <f t="shared" si="0"/>
        <v>0</v>
      </c>
      <c r="AG27" s="51">
        <f t="shared" si="0"/>
        <v>2104451.5963333338</v>
      </c>
      <c r="AH27" s="51">
        <f t="shared" si="0"/>
        <v>1033509.8555355</v>
      </c>
    </row>
    <row r="28" spans="1:35" ht="15" thickBot="1">
      <c r="B28" s="153" t="s">
        <v>105</v>
      </c>
      <c r="C28" s="154"/>
      <c r="D28" s="51">
        <f t="shared" ref="D28:AH28" si="1">+D27*12</f>
        <v>36575326.282600001</v>
      </c>
      <c r="E28" s="51">
        <f t="shared" si="1"/>
        <v>11352803.55524</v>
      </c>
      <c r="F28" s="51">
        <f t="shared" si="1"/>
        <v>81153101.240399987</v>
      </c>
      <c r="G28" s="51">
        <f t="shared" si="1"/>
        <v>0</v>
      </c>
      <c r="H28" s="51">
        <f t="shared" si="1"/>
        <v>64535609.874456011</v>
      </c>
      <c r="I28" s="51">
        <f t="shared" si="1"/>
        <v>179823940.49843302</v>
      </c>
      <c r="J28" s="51">
        <f t="shared" si="1"/>
        <v>6960115.6232194994</v>
      </c>
      <c r="K28" s="51">
        <f t="shared" si="1"/>
        <v>71206215.721200019</v>
      </c>
      <c r="L28" s="51">
        <f t="shared" si="1"/>
        <v>0</v>
      </c>
      <c r="M28" s="51">
        <f t="shared" si="1"/>
        <v>0</v>
      </c>
      <c r="N28" s="51">
        <f t="shared" si="1"/>
        <v>0</v>
      </c>
      <c r="O28" s="51">
        <f t="shared" si="1"/>
        <v>0</v>
      </c>
      <c r="P28" s="51">
        <f t="shared" si="1"/>
        <v>0</v>
      </c>
      <c r="Q28" s="51">
        <f t="shared" si="1"/>
        <v>0</v>
      </c>
      <c r="R28" s="51">
        <f t="shared" si="1"/>
        <v>0</v>
      </c>
      <c r="S28" s="51">
        <f t="shared" si="1"/>
        <v>8480938.3050595</v>
      </c>
      <c r="T28" s="51">
        <f t="shared" si="1"/>
        <v>22728077.240400001</v>
      </c>
      <c r="U28" s="51">
        <f t="shared" si="1"/>
        <v>0</v>
      </c>
      <c r="V28" s="51">
        <f t="shared" si="1"/>
        <v>0</v>
      </c>
      <c r="W28" s="51">
        <f t="shared" si="1"/>
        <v>0</v>
      </c>
      <c r="X28" s="51">
        <f t="shared" si="1"/>
        <v>0</v>
      </c>
      <c r="Y28" s="51">
        <f t="shared" si="1"/>
        <v>0</v>
      </c>
      <c r="Z28" s="51">
        <f t="shared" si="1"/>
        <v>0</v>
      </c>
      <c r="AA28" s="51">
        <f t="shared" si="1"/>
        <v>0</v>
      </c>
      <c r="AB28" s="51">
        <f t="shared" si="1"/>
        <v>0</v>
      </c>
      <c r="AC28" s="51">
        <f t="shared" si="1"/>
        <v>0</v>
      </c>
      <c r="AD28" s="51">
        <f t="shared" si="1"/>
        <v>0</v>
      </c>
      <c r="AE28" s="51">
        <f t="shared" si="1"/>
        <v>0</v>
      </c>
      <c r="AF28" s="51">
        <f t="shared" si="1"/>
        <v>0</v>
      </c>
      <c r="AG28" s="51">
        <f t="shared" si="1"/>
        <v>25253419.156000003</v>
      </c>
      <c r="AH28" s="51">
        <f t="shared" si="1"/>
        <v>12402118.266426001</v>
      </c>
    </row>
    <row r="30" spans="1:35">
      <c r="B30" s="62" t="s">
        <v>130</v>
      </c>
      <c r="C30" s="63">
        <v>1.0625237552261497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</row>
    <row r="31" spans="1:35">
      <c r="B31" s="64" t="s">
        <v>127</v>
      </c>
      <c r="C31" s="65"/>
      <c r="D31" s="64">
        <f>+$C$30*D28</f>
        <v>38862153.030409843</v>
      </c>
      <c r="E31" s="64">
        <f t="shared" ref="E31:AH31" si="2">+$C$30*E28</f>
        <v>12062623.465858389</v>
      </c>
      <c r="F31" s="64">
        <f t="shared" si="2"/>
        <v>86227097.8781977</v>
      </c>
      <c r="G31" s="64">
        <f t="shared" si="2"/>
        <v>0</v>
      </c>
      <c r="H31" s="64">
        <f t="shared" si="2"/>
        <v>68570618.549616784</v>
      </c>
      <c r="I31" s="64">
        <f t="shared" si="2"/>
        <v>191067208.53795877</v>
      </c>
      <c r="J31" s="64">
        <f t="shared" si="2"/>
        <v>7395288.1887913756</v>
      </c>
      <c r="K31" s="64">
        <f t="shared" si="2"/>
        <v>75658295.723532736</v>
      </c>
      <c r="L31" s="64">
        <f t="shared" si="2"/>
        <v>0</v>
      </c>
      <c r="M31" s="64">
        <f t="shared" si="2"/>
        <v>0</v>
      </c>
      <c r="N31" s="64">
        <f t="shared" si="2"/>
        <v>0</v>
      </c>
      <c r="O31" s="64">
        <f t="shared" si="2"/>
        <v>0</v>
      </c>
      <c r="P31" s="64">
        <f t="shared" si="2"/>
        <v>0</v>
      </c>
      <c r="Q31" s="64">
        <f t="shared" si="2"/>
        <v>0</v>
      </c>
      <c r="R31" s="64">
        <f t="shared" si="2"/>
        <v>0</v>
      </c>
      <c r="S31" s="64">
        <f t="shared" si="2"/>
        <v>9011198.4157331176</v>
      </c>
      <c r="T31" s="64">
        <f t="shared" si="2"/>
        <v>24149121.978539795</v>
      </c>
      <c r="U31" s="64">
        <f t="shared" si="2"/>
        <v>0</v>
      </c>
      <c r="V31" s="64">
        <f t="shared" si="2"/>
        <v>0</v>
      </c>
      <c r="W31" s="64">
        <f t="shared" si="2"/>
        <v>0</v>
      </c>
      <c r="X31" s="64">
        <f t="shared" si="2"/>
        <v>0</v>
      </c>
      <c r="Y31" s="64">
        <f t="shared" si="2"/>
        <v>0</v>
      </c>
      <c r="Z31" s="64">
        <f t="shared" si="2"/>
        <v>0</v>
      </c>
      <c r="AA31" s="64">
        <f t="shared" si="2"/>
        <v>0</v>
      </c>
      <c r="AB31" s="64">
        <f t="shared" si="2"/>
        <v>0</v>
      </c>
      <c r="AC31" s="64">
        <f t="shared" si="2"/>
        <v>0</v>
      </c>
      <c r="AD31" s="64">
        <f t="shared" si="2"/>
        <v>0</v>
      </c>
      <c r="AE31" s="64">
        <f t="shared" si="2"/>
        <v>0</v>
      </c>
      <c r="AF31" s="64">
        <f t="shared" si="2"/>
        <v>0</v>
      </c>
      <c r="AG31" s="64">
        <f t="shared" si="2"/>
        <v>26832357.753933109</v>
      </c>
      <c r="AH31" s="64">
        <f t="shared" si="2"/>
        <v>13177545.27320178</v>
      </c>
    </row>
  </sheetData>
  <mergeCells count="10">
    <mergeCell ref="B27:C27"/>
    <mergeCell ref="B28:C28"/>
    <mergeCell ref="D5:E5"/>
    <mergeCell ref="D4:AH4"/>
    <mergeCell ref="K5:Q5"/>
    <mergeCell ref="R5:S5"/>
    <mergeCell ref="T5:W5"/>
    <mergeCell ref="X5:AE5"/>
    <mergeCell ref="AF5:AH5"/>
    <mergeCell ref="F5:J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26"/>
  <sheetViews>
    <sheetView topLeftCell="AC1" zoomScale="110" zoomScaleNormal="110" workbookViewId="0">
      <selection activeCell="AL10" sqref="AL10:AL12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13.6640625" style="2" customWidth="1"/>
    <col min="4" max="4" width="18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 customWidth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67"/>
      <c r="G1" s="68"/>
      <c r="H1" s="68"/>
      <c r="I1" s="68"/>
      <c r="J1" s="68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63">
      <c r="F2" s="67"/>
      <c r="G2" s="68"/>
      <c r="H2" s="68"/>
      <c r="I2" s="68"/>
      <c r="J2" s="68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</row>
    <row r="3" spans="1:63">
      <c r="F3" s="67"/>
      <c r="G3" s="68"/>
      <c r="H3" s="68"/>
      <c r="I3" s="68"/>
      <c r="J3" s="68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</row>
    <row r="4" spans="1:63" ht="15" thickBot="1">
      <c r="B4" s="3" t="s">
        <v>117</v>
      </c>
    </row>
    <row r="5" spans="1:63" ht="15" thickBot="1">
      <c r="B5" s="139" t="s">
        <v>110</v>
      </c>
      <c r="C5" s="140"/>
      <c r="D5" s="140"/>
      <c r="E5" s="140"/>
      <c r="F5" s="140"/>
      <c r="G5" s="140"/>
      <c r="H5" s="140"/>
      <c r="I5" s="140"/>
      <c r="J5" s="141"/>
      <c r="AF5" s="137" t="s">
        <v>0</v>
      </c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74"/>
    </row>
    <row r="6" spans="1:63" ht="15" thickBot="1">
      <c r="B6" s="142"/>
      <c r="C6" s="143"/>
      <c r="D6" s="4"/>
      <c r="E6" s="144" t="s">
        <v>2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5" t="s">
        <v>3</v>
      </c>
      <c r="AG6" s="146"/>
      <c r="AH6" s="147" t="s">
        <v>4</v>
      </c>
      <c r="AI6" s="148"/>
      <c r="AJ6" s="148"/>
      <c r="AK6" s="148"/>
      <c r="AL6" s="149"/>
      <c r="AM6" s="147" t="s">
        <v>5</v>
      </c>
      <c r="AN6" s="148"/>
      <c r="AO6" s="148"/>
      <c r="AP6" s="148"/>
      <c r="AQ6" s="148"/>
      <c r="AR6" s="148"/>
      <c r="AS6" s="148"/>
      <c r="AT6" s="134" t="s">
        <v>6</v>
      </c>
      <c r="AU6" s="136"/>
      <c r="AV6" s="134" t="s">
        <v>7</v>
      </c>
      <c r="AW6" s="135"/>
      <c r="AX6" s="135"/>
      <c r="AY6" s="136"/>
      <c r="AZ6" s="134" t="s">
        <v>8</v>
      </c>
      <c r="BA6" s="135"/>
      <c r="BB6" s="135"/>
      <c r="BC6" s="135"/>
      <c r="BD6" s="135"/>
      <c r="BE6" s="135"/>
      <c r="BF6" s="135"/>
      <c r="BG6" s="136"/>
      <c r="BH6" s="137" t="s">
        <v>9</v>
      </c>
      <c r="BI6" s="138"/>
      <c r="BJ6" s="138"/>
      <c r="BK6" s="75"/>
    </row>
    <row r="7" spans="1:63" s="14" customFormat="1" ht="63" customHeigh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73" t="s">
        <v>1</v>
      </c>
    </row>
    <row r="8" spans="1:63" s="21" customFormat="1" ht="43.2">
      <c r="A8" s="59">
        <v>1</v>
      </c>
      <c r="B8" s="15" t="s">
        <v>131</v>
      </c>
      <c r="C8" s="16" t="s">
        <v>132</v>
      </c>
      <c r="D8" s="16" t="s">
        <v>163</v>
      </c>
      <c r="E8" s="17">
        <v>2855832.693</v>
      </c>
      <c r="F8" s="17">
        <v>0</v>
      </c>
      <c r="G8" s="16">
        <v>0</v>
      </c>
      <c r="H8" s="17"/>
      <c r="I8" s="17">
        <v>0</v>
      </c>
      <c r="J8" s="16">
        <v>0</v>
      </c>
      <c r="K8" s="17"/>
      <c r="L8" s="17">
        <f t="shared" ref="L8:L26" si="0">SUM(E8:K8)</f>
        <v>2855832.693</v>
      </c>
      <c r="M8" s="17"/>
      <c r="N8" s="17"/>
      <c r="O8" s="17"/>
      <c r="P8" s="17"/>
      <c r="Q8" s="17"/>
      <c r="R8" s="17"/>
      <c r="S8" s="17"/>
      <c r="T8" s="17">
        <f>SUM(M8:S8)+(L8*12)</f>
        <v>34269992.316</v>
      </c>
      <c r="U8" s="17"/>
      <c r="V8" s="17"/>
      <c r="W8" s="18">
        <f t="shared" ref="W8:W26" si="1">+T8*0.02</f>
        <v>685399.84632000001</v>
      </c>
      <c r="X8" s="18"/>
      <c r="Y8" s="18">
        <f t="shared" ref="Y8:Y26" si="2">+T8*0.03</f>
        <v>1028099.7694799999</v>
      </c>
      <c r="Z8" s="18">
        <f t="shared" ref="Z8:Z26" si="3">+T8*0.04</f>
        <v>1370799.69264</v>
      </c>
      <c r="AA8" s="18">
        <f t="shared" ref="AA8:AA26" si="4">+T8*0.105</f>
        <v>3598349.1931799999</v>
      </c>
      <c r="AB8" s="18">
        <f t="shared" ref="AB8:AB26" si="5">+T8*0.08</f>
        <v>2741599.38528</v>
      </c>
      <c r="AC8" s="18">
        <f t="shared" ref="AC8:AC26" si="6">+T8*0.224</f>
        <v>7676478.2787840003</v>
      </c>
      <c r="AD8" s="18">
        <f t="shared" ref="AD8:AD26" si="7">SUM(W8:AC8)</f>
        <v>17100726.165684</v>
      </c>
      <c r="AE8" s="17">
        <f t="shared" ref="AE8:AE26" si="8">+T8+U8+AD8+V8</f>
        <v>51370718.481683999</v>
      </c>
      <c r="AF8" s="17"/>
      <c r="AG8" s="17"/>
      <c r="AH8" s="17"/>
      <c r="AI8" s="17"/>
      <c r="AJ8" s="17">
        <v>160</v>
      </c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>
        <v>20</v>
      </c>
      <c r="BK8" s="20">
        <f t="shared" ref="BK8:BK26" si="9">(SUM(AF8:BJ8))*12</f>
        <v>2160</v>
      </c>
    </row>
    <row r="9" spans="1:63" s="21" customFormat="1" ht="28.8">
      <c r="A9" s="59">
        <v>2</v>
      </c>
      <c r="B9" s="15" t="s">
        <v>134</v>
      </c>
      <c r="C9" s="16" t="s">
        <v>135</v>
      </c>
      <c r="D9" s="16" t="s">
        <v>165</v>
      </c>
      <c r="E9" s="17">
        <v>2595600</v>
      </c>
      <c r="F9" s="17">
        <v>0</v>
      </c>
      <c r="G9" s="16">
        <v>0</v>
      </c>
      <c r="H9" s="17"/>
      <c r="I9" s="17">
        <v>0</v>
      </c>
      <c r="J9" s="16">
        <v>0</v>
      </c>
      <c r="K9" s="17"/>
      <c r="L9" s="17">
        <f t="shared" si="0"/>
        <v>2595600</v>
      </c>
      <c r="M9" s="17"/>
      <c r="N9" s="17"/>
      <c r="O9" s="17"/>
      <c r="P9" s="17"/>
      <c r="Q9" s="17"/>
      <c r="R9" s="17"/>
      <c r="S9" s="17"/>
      <c r="T9" s="17">
        <f t="shared" ref="T9:T26" si="10">SUM(M9:S9)+(L9*12)</f>
        <v>31147200</v>
      </c>
      <c r="U9" s="17"/>
      <c r="V9" s="17"/>
      <c r="W9" s="18">
        <f t="shared" si="1"/>
        <v>622944</v>
      </c>
      <c r="X9" s="18"/>
      <c r="Y9" s="18">
        <f t="shared" si="2"/>
        <v>934416</v>
      </c>
      <c r="Z9" s="18">
        <f t="shared" si="3"/>
        <v>1245888</v>
      </c>
      <c r="AA9" s="18">
        <f t="shared" si="4"/>
        <v>3270456</v>
      </c>
      <c r="AB9" s="18">
        <f t="shared" si="5"/>
        <v>2491776</v>
      </c>
      <c r="AC9" s="18">
        <f t="shared" si="6"/>
        <v>6976972.7999999998</v>
      </c>
      <c r="AD9" s="18">
        <f t="shared" si="7"/>
        <v>15542452.800000001</v>
      </c>
      <c r="AE9" s="17">
        <f t="shared" si="8"/>
        <v>46689652.799999997</v>
      </c>
      <c r="AF9" s="17">
        <v>60</v>
      </c>
      <c r="AG9" s="17">
        <v>8</v>
      </c>
      <c r="AH9" s="17">
        <v>96</v>
      </c>
      <c r="AI9" s="17"/>
      <c r="AJ9" s="17"/>
      <c r="AK9" s="17">
        <v>16</v>
      </c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9"/>
      <c r="BK9" s="20">
        <f t="shared" si="9"/>
        <v>2160</v>
      </c>
    </row>
    <row r="10" spans="1:63">
      <c r="A10" s="22">
        <v>3</v>
      </c>
      <c r="B10" s="22" t="s">
        <v>134</v>
      </c>
      <c r="C10" s="23" t="s">
        <v>132</v>
      </c>
      <c r="D10" s="23" t="s">
        <v>166</v>
      </c>
      <c r="E10" s="24">
        <v>2595600</v>
      </c>
      <c r="F10" s="24">
        <v>0</v>
      </c>
      <c r="G10" s="23">
        <v>0</v>
      </c>
      <c r="H10" s="24"/>
      <c r="I10" s="24">
        <v>0</v>
      </c>
      <c r="J10" s="23">
        <v>0</v>
      </c>
      <c r="K10" s="24"/>
      <c r="L10" s="17">
        <f t="shared" si="0"/>
        <v>2595600</v>
      </c>
      <c r="M10" s="24"/>
      <c r="N10" s="24"/>
      <c r="O10" s="24"/>
      <c r="P10" s="24"/>
      <c r="Q10" s="24"/>
      <c r="R10" s="24"/>
      <c r="S10" s="24"/>
      <c r="T10" s="17">
        <f t="shared" si="10"/>
        <v>31147200</v>
      </c>
      <c r="U10" s="17"/>
      <c r="V10" s="17"/>
      <c r="W10" s="18">
        <f t="shared" si="1"/>
        <v>622944</v>
      </c>
      <c r="X10" s="18"/>
      <c r="Y10" s="18">
        <f t="shared" si="2"/>
        <v>934416</v>
      </c>
      <c r="Z10" s="18">
        <f t="shared" si="3"/>
        <v>1245888</v>
      </c>
      <c r="AA10" s="18">
        <f t="shared" si="4"/>
        <v>3270456</v>
      </c>
      <c r="AB10" s="18">
        <f t="shared" si="5"/>
        <v>2491776</v>
      </c>
      <c r="AC10" s="18">
        <f t="shared" si="6"/>
        <v>6976972.7999999998</v>
      </c>
      <c r="AD10" s="18">
        <f t="shared" si="7"/>
        <v>15542452.800000001</v>
      </c>
      <c r="AE10" s="17">
        <f t="shared" si="8"/>
        <v>46689652.799999997</v>
      </c>
      <c r="AF10" s="17">
        <v>0</v>
      </c>
      <c r="AG10" s="17">
        <v>8</v>
      </c>
      <c r="AH10" s="17">
        <v>136</v>
      </c>
      <c r="AI10" s="17"/>
      <c r="AJ10" s="17"/>
      <c r="AK10" s="17">
        <v>24</v>
      </c>
      <c r="AL10" s="17"/>
      <c r="AM10" s="17">
        <v>12</v>
      </c>
      <c r="AN10" s="17"/>
      <c r="AO10" s="17"/>
      <c r="AP10" s="17">
        <v>0</v>
      </c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9"/>
      <c r="BK10" s="20">
        <f t="shared" si="9"/>
        <v>2160</v>
      </c>
    </row>
    <row r="11" spans="1:63">
      <c r="A11" s="22">
        <v>4</v>
      </c>
      <c r="B11" s="22" t="s">
        <v>140</v>
      </c>
      <c r="C11" s="23" t="s">
        <v>141</v>
      </c>
      <c r="D11" s="23" t="s">
        <v>142</v>
      </c>
      <c r="E11" s="24">
        <v>2234101.0545000001</v>
      </c>
      <c r="F11" s="24">
        <v>0</v>
      </c>
      <c r="G11" s="23">
        <v>0</v>
      </c>
      <c r="H11" s="24"/>
      <c r="I11" s="24">
        <v>0</v>
      </c>
      <c r="J11" s="23">
        <v>0</v>
      </c>
      <c r="K11" s="24"/>
      <c r="L11" s="17">
        <f t="shared" si="0"/>
        <v>2234101.0545000001</v>
      </c>
      <c r="M11" s="24"/>
      <c r="N11" s="24"/>
      <c r="O11" s="24"/>
      <c r="P11" s="24"/>
      <c r="Q11" s="24"/>
      <c r="R11" s="24"/>
      <c r="S11" s="24"/>
      <c r="T11" s="17">
        <f t="shared" si="10"/>
        <v>26809212.653999999</v>
      </c>
      <c r="U11" s="17"/>
      <c r="V11" s="17"/>
      <c r="W11" s="18">
        <f t="shared" si="1"/>
        <v>536184.25307999994</v>
      </c>
      <c r="X11" s="18"/>
      <c r="Y11" s="18">
        <f t="shared" si="2"/>
        <v>804276.37961999991</v>
      </c>
      <c r="Z11" s="18">
        <f t="shared" si="3"/>
        <v>1072368.5061599999</v>
      </c>
      <c r="AA11" s="18">
        <f t="shared" si="4"/>
        <v>2814967.3286699997</v>
      </c>
      <c r="AB11" s="18">
        <f t="shared" si="5"/>
        <v>2144737.0123199997</v>
      </c>
      <c r="AC11" s="18">
        <f t="shared" si="6"/>
        <v>6005263.6344959997</v>
      </c>
      <c r="AD11" s="18">
        <f t="shared" si="7"/>
        <v>13377797.114345998</v>
      </c>
      <c r="AE11" s="17">
        <f t="shared" si="8"/>
        <v>40187009.768345997</v>
      </c>
      <c r="AF11" s="17"/>
      <c r="AG11" s="17"/>
      <c r="AH11" s="17"/>
      <c r="AI11" s="17"/>
      <c r="AJ11" s="17"/>
      <c r="AK11" s="17">
        <v>150</v>
      </c>
      <c r="AL11" s="17"/>
      <c r="AM11" s="17"/>
      <c r="AN11" s="17"/>
      <c r="AO11" s="17"/>
      <c r="AP11" s="17"/>
      <c r="AQ11" s="17"/>
      <c r="AR11" s="17"/>
      <c r="AS11" s="17"/>
      <c r="AT11" s="17"/>
      <c r="AU11" s="17">
        <v>10</v>
      </c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9">
        <v>20</v>
      </c>
      <c r="BK11" s="20">
        <f t="shared" si="9"/>
        <v>2160</v>
      </c>
    </row>
    <row r="12" spans="1:63">
      <c r="A12" s="22">
        <v>5</v>
      </c>
      <c r="B12" s="22" t="s">
        <v>143</v>
      </c>
      <c r="C12" s="23" t="s">
        <v>141</v>
      </c>
      <c r="D12" s="23" t="s">
        <v>144</v>
      </c>
      <c r="E12" s="24">
        <v>1301418.699</v>
      </c>
      <c r="F12" s="24">
        <v>0</v>
      </c>
      <c r="G12" s="23">
        <v>0</v>
      </c>
      <c r="H12" s="24"/>
      <c r="I12" s="24">
        <v>0</v>
      </c>
      <c r="J12" s="23">
        <v>0</v>
      </c>
      <c r="K12" s="24"/>
      <c r="L12" s="17">
        <f t="shared" si="0"/>
        <v>1301418.699</v>
      </c>
      <c r="M12" s="24"/>
      <c r="N12" s="24"/>
      <c r="O12" s="24"/>
      <c r="P12" s="24"/>
      <c r="Q12" s="24"/>
      <c r="R12" s="24"/>
      <c r="S12" s="24"/>
      <c r="T12" s="17">
        <f t="shared" si="10"/>
        <v>15617024.388</v>
      </c>
      <c r="U12" s="17"/>
      <c r="V12" s="17"/>
      <c r="W12" s="18">
        <f t="shared" si="1"/>
        <v>312340.48775999999</v>
      </c>
      <c r="X12" s="18"/>
      <c r="Y12" s="18">
        <f t="shared" si="2"/>
        <v>468510.73164000001</v>
      </c>
      <c r="Z12" s="18">
        <f t="shared" si="3"/>
        <v>624680.97551999998</v>
      </c>
      <c r="AA12" s="18">
        <f t="shared" si="4"/>
        <v>1639787.5607399999</v>
      </c>
      <c r="AB12" s="18">
        <f t="shared" si="5"/>
        <v>1249361.95104</v>
      </c>
      <c r="AC12" s="18">
        <f t="shared" si="6"/>
        <v>3498213.4629120003</v>
      </c>
      <c r="AD12" s="18">
        <f t="shared" si="7"/>
        <v>7792895.1696119998</v>
      </c>
      <c r="AE12" s="17">
        <f t="shared" si="8"/>
        <v>23409919.557612002</v>
      </c>
      <c r="AF12" s="17"/>
      <c r="AG12" s="17"/>
      <c r="AH12" s="17"/>
      <c r="AI12" s="17"/>
      <c r="AJ12" s="17"/>
      <c r="AK12" s="17">
        <v>140</v>
      </c>
      <c r="AL12" s="17"/>
      <c r="AM12" s="17"/>
      <c r="AN12" s="17"/>
      <c r="AO12" s="17"/>
      <c r="AP12" s="17"/>
      <c r="AQ12" s="17"/>
      <c r="AR12" s="17"/>
      <c r="AS12" s="17"/>
      <c r="AT12" s="17"/>
      <c r="AU12" s="17">
        <v>10</v>
      </c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9">
        <v>10</v>
      </c>
      <c r="BK12" s="20">
        <f t="shared" si="9"/>
        <v>1920</v>
      </c>
    </row>
    <row r="13" spans="1:63">
      <c r="A13" s="22">
        <v>6</v>
      </c>
      <c r="B13" s="22" t="s">
        <v>143</v>
      </c>
      <c r="C13" s="23" t="s">
        <v>141</v>
      </c>
      <c r="D13" s="23" t="s">
        <v>145</v>
      </c>
      <c r="E13" s="24">
        <v>1301418.699</v>
      </c>
      <c r="F13" s="24">
        <v>0</v>
      </c>
      <c r="G13" s="23">
        <v>0</v>
      </c>
      <c r="H13" s="24"/>
      <c r="I13" s="24">
        <v>0</v>
      </c>
      <c r="J13" s="23">
        <v>0</v>
      </c>
      <c r="K13" s="24"/>
      <c r="L13" s="17">
        <f t="shared" si="0"/>
        <v>1301418.699</v>
      </c>
      <c r="M13" s="24"/>
      <c r="N13" s="24"/>
      <c r="O13" s="24"/>
      <c r="P13" s="24"/>
      <c r="Q13" s="24"/>
      <c r="R13" s="24"/>
      <c r="S13" s="24"/>
      <c r="T13" s="17">
        <f t="shared" si="10"/>
        <v>15617024.388</v>
      </c>
      <c r="U13" s="17"/>
      <c r="V13" s="17"/>
      <c r="W13" s="18">
        <f t="shared" si="1"/>
        <v>312340.48775999999</v>
      </c>
      <c r="X13" s="18"/>
      <c r="Y13" s="18">
        <f t="shared" si="2"/>
        <v>468510.73164000001</v>
      </c>
      <c r="Z13" s="18">
        <f t="shared" si="3"/>
        <v>624680.97551999998</v>
      </c>
      <c r="AA13" s="18">
        <f t="shared" si="4"/>
        <v>1639787.5607399999</v>
      </c>
      <c r="AB13" s="18">
        <f t="shared" si="5"/>
        <v>1249361.95104</v>
      </c>
      <c r="AC13" s="18">
        <f t="shared" si="6"/>
        <v>3498213.4629120003</v>
      </c>
      <c r="AD13" s="18">
        <f t="shared" si="7"/>
        <v>7792895.1696119998</v>
      </c>
      <c r="AE13" s="17">
        <f t="shared" si="8"/>
        <v>23409919.557612002</v>
      </c>
      <c r="AF13" s="17"/>
      <c r="AG13" s="17"/>
      <c r="AH13" s="17">
        <v>160</v>
      </c>
      <c r="AI13" s="17"/>
      <c r="AJ13" s="17"/>
      <c r="AK13" s="17">
        <v>20</v>
      </c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9"/>
      <c r="BK13" s="20">
        <f t="shared" si="9"/>
        <v>2160</v>
      </c>
    </row>
    <row r="14" spans="1:63">
      <c r="A14" s="22">
        <v>7</v>
      </c>
      <c r="B14" s="22" t="s">
        <v>143</v>
      </c>
      <c r="C14" s="23" t="s">
        <v>141</v>
      </c>
      <c r="D14" s="23" t="s">
        <v>146</v>
      </c>
      <c r="E14" s="24">
        <v>1301418.699</v>
      </c>
      <c r="F14" s="24">
        <v>0</v>
      </c>
      <c r="G14" s="23">
        <v>0</v>
      </c>
      <c r="H14" s="24"/>
      <c r="I14" s="24">
        <v>0</v>
      </c>
      <c r="J14" s="23">
        <v>0</v>
      </c>
      <c r="K14" s="24"/>
      <c r="L14" s="17">
        <f t="shared" si="0"/>
        <v>1301418.699</v>
      </c>
      <c r="M14" s="24"/>
      <c r="N14" s="24"/>
      <c r="O14" s="24"/>
      <c r="P14" s="24"/>
      <c r="Q14" s="24"/>
      <c r="R14" s="24"/>
      <c r="S14" s="24"/>
      <c r="T14" s="17">
        <f t="shared" si="10"/>
        <v>15617024.388</v>
      </c>
      <c r="U14" s="17"/>
      <c r="V14" s="17"/>
      <c r="W14" s="18">
        <f t="shared" si="1"/>
        <v>312340.48775999999</v>
      </c>
      <c r="X14" s="18"/>
      <c r="Y14" s="18">
        <f t="shared" si="2"/>
        <v>468510.73164000001</v>
      </c>
      <c r="Z14" s="18">
        <f t="shared" si="3"/>
        <v>624680.97551999998</v>
      </c>
      <c r="AA14" s="18">
        <f t="shared" si="4"/>
        <v>1639787.5607399999</v>
      </c>
      <c r="AB14" s="18">
        <f t="shared" si="5"/>
        <v>1249361.95104</v>
      </c>
      <c r="AC14" s="18">
        <f t="shared" si="6"/>
        <v>3498213.4629120003</v>
      </c>
      <c r="AD14" s="18">
        <f t="shared" si="7"/>
        <v>7792895.1696119998</v>
      </c>
      <c r="AE14" s="17">
        <f t="shared" si="8"/>
        <v>23409919.557612002</v>
      </c>
      <c r="AF14" s="17">
        <v>40</v>
      </c>
      <c r="AG14" s="17"/>
      <c r="AH14" s="17"/>
      <c r="AI14" s="17"/>
      <c r="AJ14" s="17"/>
      <c r="AK14" s="17"/>
      <c r="AL14" s="17"/>
      <c r="AM14" s="17">
        <v>140</v>
      </c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9"/>
      <c r="BK14" s="20">
        <f t="shared" si="9"/>
        <v>2160</v>
      </c>
    </row>
    <row r="15" spans="1:63">
      <c r="A15" s="22">
        <v>8</v>
      </c>
      <c r="B15" s="22" t="s">
        <v>143</v>
      </c>
      <c r="C15" s="23" t="s">
        <v>141</v>
      </c>
      <c r="D15" s="23" t="s">
        <v>147</v>
      </c>
      <c r="E15" s="24">
        <v>1301418.699</v>
      </c>
      <c r="F15" s="24">
        <v>0</v>
      </c>
      <c r="G15" s="23">
        <v>0</v>
      </c>
      <c r="H15" s="24"/>
      <c r="I15" s="24">
        <v>0</v>
      </c>
      <c r="J15" s="23">
        <v>0</v>
      </c>
      <c r="K15" s="24"/>
      <c r="L15" s="17">
        <f t="shared" si="0"/>
        <v>1301418.699</v>
      </c>
      <c r="M15" s="24"/>
      <c r="N15" s="24"/>
      <c r="O15" s="24"/>
      <c r="P15" s="24"/>
      <c r="Q15" s="24"/>
      <c r="R15" s="24"/>
      <c r="S15" s="24"/>
      <c r="T15" s="17">
        <f t="shared" si="10"/>
        <v>15617024.388</v>
      </c>
      <c r="U15" s="17"/>
      <c r="V15" s="17"/>
      <c r="W15" s="18">
        <f t="shared" si="1"/>
        <v>312340.48775999999</v>
      </c>
      <c r="X15" s="18"/>
      <c r="Y15" s="18">
        <f t="shared" si="2"/>
        <v>468510.73164000001</v>
      </c>
      <c r="Z15" s="18">
        <f t="shared" si="3"/>
        <v>624680.97551999998</v>
      </c>
      <c r="AA15" s="18">
        <f t="shared" si="4"/>
        <v>1639787.5607399999</v>
      </c>
      <c r="AB15" s="18">
        <f t="shared" si="5"/>
        <v>1249361.95104</v>
      </c>
      <c r="AC15" s="18">
        <f t="shared" si="6"/>
        <v>3498213.4629120003</v>
      </c>
      <c r="AD15" s="18">
        <f t="shared" si="7"/>
        <v>7792895.1696119998</v>
      </c>
      <c r="AE15" s="17">
        <f t="shared" si="8"/>
        <v>23409919.557612002</v>
      </c>
      <c r="AF15" s="17"/>
      <c r="AG15" s="17"/>
      <c r="AH15" s="17"/>
      <c r="AI15" s="17"/>
      <c r="AJ15" s="17"/>
      <c r="AK15" s="17"/>
      <c r="AL15" s="17"/>
      <c r="AM15" s="17">
        <v>180</v>
      </c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9"/>
      <c r="BK15" s="20">
        <f t="shared" si="9"/>
        <v>2160</v>
      </c>
    </row>
    <row r="16" spans="1:63">
      <c r="A16" s="22">
        <v>9</v>
      </c>
      <c r="B16" s="25" t="s">
        <v>143</v>
      </c>
      <c r="C16" s="26" t="s">
        <v>141</v>
      </c>
      <c r="D16" s="26" t="s">
        <v>148</v>
      </c>
      <c r="E16" s="27">
        <v>1301418.699</v>
      </c>
      <c r="F16" s="27">
        <v>0</v>
      </c>
      <c r="G16" s="26">
        <v>0</v>
      </c>
      <c r="H16" s="27"/>
      <c r="I16" s="27">
        <v>0</v>
      </c>
      <c r="J16" s="26">
        <v>0</v>
      </c>
      <c r="K16" s="27"/>
      <c r="L16" s="17">
        <f t="shared" si="0"/>
        <v>1301418.699</v>
      </c>
      <c r="M16" s="27"/>
      <c r="N16" s="27"/>
      <c r="O16" s="27"/>
      <c r="P16" s="27"/>
      <c r="Q16" s="27"/>
      <c r="R16" s="27"/>
      <c r="S16" s="27"/>
      <c r="T16" s="17">
        <f t="shared" si="10"/>
        <v>15617024.388</v>
      </c>
      <c r="U16" s="17"/>
      <c r="V16" s="17"/>
      <c r="W16" s="18">
        <f t="shared" si="1"/>
        <v>312340.48775999999</v>
      </c>
      <c r="X16" s="18"/>
      <c r="Y16" s="18">
        <f t="shared" si="2"/>
        <v>468510.73164000001</v>
      </c>
      <c r="Z16" s="18">
        <f t="shared" si="3"/>
        <v>624680.97551999998</v>
      </c>
      <c r="AA16" s="18">
        <f t="shared" si="4"/>
        <v>1639787.5607399999</v>
      </c>
      <c r="AB16" s="18">
        <f t="shared" si="5"/>
        <v>1249361.95104</v>
      </c>
      <c r="AC16" s="18">
        <f t="shared" si="6"/>
        <v>3498213.4629120003</v>
      </c>
      <c r="AD16" s="18">
        <f t="shared" si="7"/>
        <v>7792895.1696119998</v>
      </c>
      <c r="AE16" s="17">
        <f t="shared" si="8"/>
        <v>23409919.557612002</v>
      </c>
      <c r="AF16" s="17">
        <v>20</v>
      </c>
      <c r="AG16" s="17"/>
      <c r="AH16" s="17"/>
      <c r="AI16" s="17"/>
      <c r="AJ16" s="17"/>
      <c r="AK16" s="17">
        <v>160</v>
      </c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9"/>
      <c r="BK16" s="20">
        <f t="shared" si="9"/>
        <v>2160</v>
      </c>
    </row>
    <row r="17" spans="1:63">
      <c r="A17" s="22">
        <v>10</v>
      </c>
      <c r="B17" s="25" t="s">
        <v>143</v>
      </c>
      <c r="C17" s="26" t="s">
        <v>141</v>
      </c>
      <c r="D17" s="26" t="s">
        <v>149</v>
      </c>
      <c r="E17" s="27">
        <v>1301418.699</v>
      </c>
      <c r="F17" s="27">
        <v>0</v>
      </c>
      <c r="G17" s="26">
        <v>0</v>
      </c>
      <c r="H17" s="27"/>
      <c r="I17" s="27">
        <v>0</v>
      </c>
      <c r="J17" s="26">
        <v>0</v>
      </c>
      <c r="K17" s="27"/>
      <c r="L17" s="17">
        <f t="shared" si="0"/>
        <v>1301418.699</v>
      </c>
      <c r="M17" s="27"/>
      <c r="N17" s="27"/>
      <c r="O17" s="27"/>
      <c r="P17" s="27"/>
      <c r="Q17" s="27"/>
      <c r="R17" s="27"/>
      <c r="S17" s="27"/>
      <c r="T17" s="17">
        <f t="shared" si="10"/>
        <v>15617024.388</v>
      </c>
      <c r="U17" s="17"/>
      <c r="V17" s="17"/>
      <c r="W17" s="18">
        <f t="shared" si="1"/>
        <v>312340.48775999999</v>
      </c>
      <c r="X17" s="18"/>
      <c r="Y17" s="18">
        <f t="shared" si="2"/>
        <v>468510.73164000001</v>
      </c>
      <c r="Z17" s="18">
        <f t="shared" si="3"/>
        <v>624680.97551999998</v>
      </c>
      <c r="AA17" s="18">
        <f t="shared" si="4"/>
        <v>1639787.5607399999</v>
      </c>
      <c r="AB17" s="18">
        <f t="shared" si="5"/>
        <v>1249361.95104</v>
      </c>
      <c r="AC17" s="18">
        <f t="shared" si="6"/>
        <v>3498213.4629120003</v>
      </c>
      <c r="AD17" s="18">
        <f t="shared" si="7"/>
        <v>7792895.1696119998</v>
      </c>
      <c r="AE17" s="17">
        <f t="shared" si="8"/>
        <v>23409919.557612002</v>
      </c>
      <c r="AF17" s="17">
        <v>20</v>
      </c>
      <c r="AG17" s="17"/>
      <c r="AH17" s="17"/>
      <c r="AI17" s="17"/>
      <c r="AJ17" s="17"/>
      <c r="AK17" s="17">
        <v>150</v>
      </c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9">
        <v>10</v>
      </c>
      <c r="BK17" s="20">
        <f t="shared" si="9"/>
        <v>2160</v>
      </c>
    </row>
    <row r="18" spans="1:63">
      <c r="A18" s="22">
        <v>11</v>
      </c>
      <c r="B18" s="28" t="s">
        <v>143</v>
      </c>
      <c r="C18" s="29" t="s">
        <v>141</v>
      </c>
      <c r="D18" s="29" t="s">
        <v>150</v>
      </c>
      <c r="E18" s="30">
        <v>1301418.699</v>
      </c>
      <c r="F18" s="30">
        <v>0</v>
      </c>
      <c r="G18" s="29">
        <v>0</v>
      </c>
      <c r="H18" s="30"/>
      <c r="I18" s="30">
        <v>0</v>
      </c>
      <c r="J18" s="29">
        <v>0</v>
      </c>
      <c r="K18" s="30"/>
      <c r="L18" s="17">
        <f t="shared" si="0"/>
        <v>1301418.699</v>
      </c>
      <c r="M18" s="30"/>
      <c r="N18" s="30"/>
      <c r="O18" s="30"/>
      <c r="P18" s="30"/>
      <c r="Q18" s="30"/>
      <c r="R18" s="30"/>
      <c r="S18" s="30"/>
      <c r="T18" s="17">
        <f t="shared" si="10"/>
        <v>15617024.388</v>
      </c>
      <c r="U18" s="31"/>
      <c r="V18" s="31"/>
      <c r="W18" s="18">
        <f t="shared" si="1"/>
        <v>312340.48775999999</v>
      </c>
      <c r="X18" s="18"/>
      <c r="Y18" s="18">
        <f t="shared" si="2"/>
        <v>468510.73164000001</v>
      </c>
      <c r="Z18" s="18">
        <f t="shared" si="3"/>
        <v>624680.97551999998</v>
      </c>
      <c r="AA18" s="18">
        <f t="shared" si="4"/>
        <v>1639787.5607399999</v>
      </c>
      <c r="AB18" s="18">
        <f t="shared" si="5"/>
        <v>1249361.95104</v>
      </c>
      <c r="AC18" s="18">
        <f t="shared" si="6"/>
        <v>3498213.4629120003</v>
      </c>
      <c r="AD18" s="18">
        <f t="shared" si="7"/>
        <v>7792895.1696119998</v>
      </c>
      <c r="AE18" s="17">
        <f t="shared" si="8"/>
        <v>23409919.557612002</v>
      </c>
      <c r="AF18" s="31">
        <v>10</v>
      </c>
      <c r="AG18" s="31">
        <v>10</v>
      </c>
      <c r="AH18" s="31"/>
      <c r="AI18" s="31"/>
      <c r="AJ18" s="31"/>
      <c r="AK18" s="31"/>
      <c r="AL18" s="31"/>
      <c r="AM18" s="31">
        <v>160</v>
      </c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2"/>
      <c r="BK18" s="20">
        <f t="shared" si="9"/>
        <v>2160</v>
      </c>
    </row>
    <row r="19" spans="1:63">
      <c r="A19" s="22">
        <v>12</v>
      </c>
      <c r="B19" s="25" t="s">
        <v>143</v>
      </c>
      <c r="C19" s="26" t="s">
        <v>141</v>
      </c>
      <c r="D19" s="27" t="s">
        <v>151</v>
      </c>
      <c r="E19" s="27">
        <v>1301418.699</v>
      </c>
      <c r="F19" s="27">
        <v>0</v>
      </c>
      <c r="G19" s="27">
        <v>0</v>
      </c>
      <c r="H19" s="27"/>
      <c r="I19" s="27">
        <v>0</v>
      </c>
      <c r="J19" s="27">
        <v>0</v>
      </c>
      <c r="K19" s="27"/>
      <c r="L19" s="17">
        <f t="shared" si="0"/>
        <v>1301418.699</v>
      </c>
      <c r="M19" s="27"/>
      <c r="N19" s="27"/>
      <c r="O19" s="27"/>
      <c r="P19" s="27"/>
      <c r="Q19" s="27"/>
      <c r="R19" s="27"/>
      <c r="S19" s="27"/>
      <c r="T19" s="17">
        <f t="shared" si="10"/>
        <v>15617024.388</v>
      </c>
      <c r="U19" s="20"/>
      <c r="V19" s="20"/>
      <c r="W19" s="18">
        <f t="shared" si="1"/>
        <v>312340.48775999999</v>
      </c>
      <c r="X19" s="18"/>
      <c r="Y19" s="18">
        <f t="shared" si="2"/>
        <v>468510.73164000001</v>
      </c>
      <c r="Z19" s="18">
        <f t="shared" si="3"/>
        <v>624680.97551999998</v>
      </c>
      <c r="AA19" s="18">
        <f t="shared" si="4"/>
        <v>1639787.5607399999</v>
      </c>
      <c r="AB19" s="18">
        <f t="shared" si="5"/>
        <v>1249361.95104</v>
      </c>
      <c r="AC19" s="18">
        <f t="shared" si="6"/>
        <v>3498213.4629120003</v>
      </c>
      <c r="AD19" s="18">
        <f t="shared" si="7"/>
        <v>7792895.1696119998</v>
      </c>
      <c r="AE19" s="17">
        <f t="shared" si="8"/>
        <v>23409919.557612002</v>
      </c>
      <c r="AF19" s="20">
        <v>60</v>
      </c>
      <c r="AG19" s="20">
        <v>10</v>
      </c>
      <c r="AH19" s="20">
        <v>10</v>
      </c>
      <c r="AI19" s="20"/>
      <c r="AJ19" s="20"/>
      <c r="AK19" s="20">
        <v>60</v>
      </c>
      <c r="AL19" s="20"/>
      <c r="AM19" s="20">
        <v>40</v>
      </c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33"/>
      <c r="BK19" s="20">
        <f t="shared" si="9"/>
        <v>2160</v>
      </c>
    </row>
    <row r="20" spans="1:63">
      <c r="A20" s="22">
        <v>13</v>
      </c>
      <c r="B20" s="34" t="s">
        <v>152</v>
      </c>
      <c r="C20" s="35" t="s">
        <v>141</v>
      </c>
      <c r="D20" s="36" t="s">
        <v>153</v>
      </c>
      <c r="E20" s="36">
        <v>1301418.699</v>
      </c>
      <c r="F20" s="36">
        <v>0</v>
      </c>
      <c r="G20" s="36">
        <v>0</v>
      </c>
      <c r="H20" s="36"/>
      <c r="I20" s="36">
        <v>0</v>
      </c>
      <c r="J20" s="36">
        <v>0</v>
      </c>
      <c r="K20" s="36"/>
      <c r="L20" s="17">
        <f t="shared" si="0"/>
        <v>1301418.699</v>
      </c>
      <c r="M20" s="36"/>
      <c r="N20" s="36"/>
      <c r="O20" s="36"/>
      <c r="P20" s="36"/>
      <c r="Q20" s="36"/>
      <c r="R20" s="36"/>
      <c r="S20" s="36"/>
      <c r="T20" s="17">
        <f t="shared" si="10"/>
        <v>15617024.388</v>
      </c>
      <c r="U20" s="36"/>
      <c r="V20" s="36"/>
      <c r="W20" s="18">
        <f t="shared" si="1"/>
        <v>312340.48775999999</v>
      </c>
      <c r="X20" s="18"/>
      <c r="Y20" s="18">
        <f t="shared" si="2"/>
        <v>468510.73164000001</v>
      </c>
      <c r="Z20" s="18">
        <f t="shared" si="3"/>
        <v>624680.97551999998</v>
      </c>
      <c r="AA20" s="18">
        <f t="shared" si="4"/>
        <v>1639787.5607399999</v>
      </c>
      <c r="AB20" s="18">
        <f t="shared" si="5"/>
        <v>1249361.95104</v>
      </c>
      <c r="AC20" s="18">
        <f t="shared" si="6"/>
        <v>3498213.4629120003</v>
      </c>
      <c r="AD20" s="18">
        <f t="shared" si="7"/>
        <v>7792895.1696119998</v>
      </c>
      <c r="AE20" s="17">
        <f t="shared" si="8"/>
        <v>23409919.557612002</v>
      </c>
      <c r="AF20" s="36"/>
      <c r="AG20" s="36"/>
      <c r="AH20" s="36"/>
      <c r="AI20" s="36"/>
      <c r="AJ20" s="36"/>
      <c r="AK20" s="36">
        <v>180</v>
      </c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7"/>
      <c r="BK20" s="20">
        <f t="shared" si="9"/>
        <v>2160</v>
      </c>
    </row>
    <row r="21" spans="1:63">
      <c r="A21" s="22">
        <v>14</v>
      </c>
      <c r="B21" s="25" t="s">
        <v>154</v>
      </c>
      <c r="C21" s="26" t="s">
        <v>141</v>
      </c>
      <c r="D21" s="27" t="s">
        <v>155</v>
      </c>
      <c r="E21" s="27">
        <v>1077414.0929999999</v>
      </c>
      <c r="F21" s="27">
        <v>0</v>
      </c>
      <c r="G21" s="27">
        <v>0</v>
      </c>
      <c r="H21" s="27">
        <v>43913</v>
      </c>
      <c r="I21" s="27">
        <v>0</v>
      </c>
      <c r="J21" s="27">
        <v>0</v>
      </c>
      <c r="K21" s="27"/>
      <c r="L21" s="17">
        <f t="shared" si="0"/>
        <v>1121327.0929999999</v>
      </c>
      <c r="M21" s="27"/>
      <c r="N21" s="27"/>
      <c r="O21" s="27"/>
      <c r="P21" s="27"/>
      <c r="Q21" s="27"/>
      <c r="R21" s="27"/>
      <c r="S21" s="27"/>
      <c r="T21" s="17">
        <f t="shared" si="10"/>
        <v>13455925.115999999</v>
      </c>
      <c r="U21" s="27"/>
      <c r="V21" s="27"/>
      <c r="W21" s="18">
        <f t="shared" si="1"/>
        <v>269118.50231999997</v>
      </c>
      <c r="X21" s="18"/>
      <c r="Y21" s="18">
        <f t="shared" si="2"/>
        <v>403677.75347999996</v>
      </c>
      <c r="Z21" s="18">
        <f t="shared" si="3"/>
        <v>538237.00463999994</v>
      </c>
      <c r="AA21" s="18">
        <f t="shared" si="4"/>
        <v>1412872.1371799998</v>
      </c>
      <c r="AB21" s="18">
        <f t="shared" si="5"/>
        <v>1076474.0092799999</v>
      </c>
      <c r="AC21" s="18">
        <f t="shared" si="6"/>
        <v>3014127.2259839997</v>
      </c>
      <c r="AD21" s="18">
        <f t="shared" si="7"/>
        <v>6714506.6328839995</v>
      </c>
      <c r="AE21" s="17">
        <f t="shared" si="8"/>
        <v>20170431.748884</v>
      </c>
      <c r="AF21" s="27"/>
      <c r="AG21" s="27"/>
      <c r="AH21" s="27"/>
      <c r="AI21" s="27"/>
      <c r="AJ21" s="27">
        <v>160</v>
      </c>
      <c r="AK21" s="27">
        <v>20</v>
      </c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38"/>
      <c r="BK21" s="20">
        <f t="shared" si="9"/>
        <v>2160</v>
      </c>
    </row>
    <row r="22" spans="1:63">
      <c r="A22" s="22">
        <v>15</v>
      </c>
      <c r="B22" s="22" t="s">
        <v>156</v>
      </c>
      <c r="C22" s="23" t="s">
        <v>141</v>
      </c>
      <c r="D22" s="23" t="s">
        <v>157</v>
      </c>
      <c r="E22" s="24">
        <v>1077414.0929999999</v>
      </c>
      <c r="F22" s="24">
        <v>0</v>
      </c>
      <c r="G22" s="23">
        <v>0</v>
      </c>
      <c r="H22" s="24">
        <v>43913</v>
      </c>
      <c r="I22" s="24">
        <v>0</v>
      </c>
      <c r="J22" s="23">
        <v>0</v>
      </c>
      <c r="K22" s="24"/>
      <c r="L22" s="17">
        <f t="shared" si="0"/>
        <v>1121327.0929999999</v>
      </c>
      <c r="M22" s="24"/>
      <c r="N22" s="24"/>
      <c r="O22" s="24"/>
      <c r="P22" s="24"/>
      <c r="Q22" s="24"/>
      <c r="R22" s="24"/>
      <c r="S22" s="24"/>
      <c r="T22" s="17">
        <f t="shared" si="10"/>
        <v>13455925.115999999</v>
      </c>
      <c r="U22" s="24"/>
      <c r="V22" s="24"/>
      <c r="W22" s="18">
        <f t="shared" si="1"/>
        <v>269118.50231999997</v>
      </c>
      <c r="X22" s="18"/>
      <c r="Y22" s="18">
        <f t="shared" si="2"/>
        <v>403677.75347999996</v>
      </c>
      <c r="Z22" s="18">
        <f t="shared" si="3"/>
        <v>538237.00463999994</v>
      </c>
      <c r="AA22" s="18">
        <f t="shared" si="4"/>
        <v>1412872.1371799998</v>
      </c>
      <c r="AB22" s="18">
        <f t="shared" si="5"/>
        <v>1076474.0092799999</v>
      </c>
      <c r="AC22" s="18">
        <f t="shared" si="6"/>
        <v>3014127.2259839997</v>
      </c>
      <c r="AD22" s="18">
        <f t="shared" si="7"/>
        <v>6714506.6328839995</v>
      </c>
      <c r="AE22" s="17">
        <f t="shared" si="8"/>
        <v>20170431.748884</v>
      </c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>
        <v>180</v>
      </c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39"/>
      <c r="BK22" s="20">
        <f t="shared" si="9"/>
        <v>2160</v>
      </c>
    </row>
    <row r="23" spans="1:63">
      <c r="A23" s="22">
        <v>16</v>
      </c>
      <c r="B23" s="25" t="s">
        <v>158</v>
      </c>
      <c r="C23" s="26" t="s">
        <v>132</v>
      </c>
      <c r="D23" s="26" t="s">
        <v>159</v>
      </c>
      <c r="E23" s="27">
        <v>1033629.5655</v>
      </c>
      <c r="F23" s="27">
        <v>0</v>
      </c>
      <c r="G23" s="26">
        <v>0</v>
      </c>
      <c r="H23" s="27">
        <v>43913</v>
      </c>
      <c r="I23" s="27">
        <v>0</v>
      </c>
      <c r="J23" s="26">
        <v>0</v>
      </c>
      <c r="K23" s="27"/>
      <c r="L23" s="17">
        <f t="shared" si="0"/>
        <v>1077542.5655</v>
      </c>
      <c r="M23" s="27"/>
      <c r="N23" s="27"/>
      <c r="O23" s="27"/>
      <c r="P23" s="27"/>
      <c r="Q23" s="27"/>
      <c r="R23" s="27"/>
      <c r="S23" s="27"/>
      <c r="T23" s="17">
        <f t="shared" si="10"/>
        <v>12930510.786</v>
      </c>
      <c r="U23" s="27"/>
      <c r="V23" s="27"/>
      <c r="W23" s="18">
        <f t="shared" si="1"/>
        <v>258610.21572000001</v>
      </c>
      <c r="X23" s="18"/>
      <c r="Y23" s="18">
        <f t="shared" si="2"/>
        <v>387915.32357999997</v>
      </c>
      <c r="Z23" s="18">
        <f t="shared" si="3"/>
        <v>517220.43144000001</v>
      </c>
      <c r="AA23" s="18">
        <f t="shared" si="4"/>
        <v>1357703.6325300001</v>
      </c>
      <c r="AB23" s="18">
        <f t="shared" si="5"/>
        <v>1034440.86288</v>
      </c>
      <c r="AC23" s="18">
        <f t="shared" si="6"/>
        <v>2896434.4160640002</v>
      </c>
      <c r="AD23" s="18">
        <f t="shared" si="7"/>
        <v>6452324.8822140004</v>
      </c>
      <c r="AE23" s="17">
        <f t="shared" si="8"/>
        <v>19382835.668214001</v>
      </c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>
        <v>180</v>
      </c>
      <c r="BJ23" s="38"/>
      <c r="BK23" s="20">
        <f t="shared" si="9"/>
        <v>2160</v>
      </c>
    </row>
    <row r="24" spans="1:63">
      <c r="A24" s="22">
        <v>17</v>
      </c>
      <c r="B24" s="25" t="s">
        <v>143</v>
      </c>
      <c r="C24" s="26" t="s">
        <v>141</v>
      </c>
      <c r="D24" s="26" t="s">
        <v>160</v>
      </c>
      <c r="E24" s="27">
        <v>1301418.699</v>
      </c>
      <c r="F24" s="27">
        <v>0</v>
      </c>
      <c r="G24" s="26">
        <v>0</v>
      </c>
      <c r="H24" s="27">
        <v>0</v>
      </c>
      <c r="I24" s="27">
        <v>0</v>
      </c>
      <c r="J24" s="26">
        <v>0</v>
      </c>
      <c r="K24" s="27"/>
      <c r="L24" s="17">
        <f t="shared" si="0"/>
        <v>1301418.699</v>
      </c>
      <c r="M24" s="27"/>
      <c r="N24" s="27"/>
      <c r="O24" s="27"/>
      <c r="P24" s="27"/>
      <c r="Q24" s="27"/>
      <c r="R24" s="27"/>
      <c r="S24" s="27"/>
      <c r="T24" s="17">
        <f t="shared" si="10"/>
        <v>15617024.388</v>
      </c>
      <c r="U24" s="27"/>
      <c r="V24" s="27"/>
      <c r="W24" s="18">
        <f t="shared" si="1"/>
        <v>312340.48775999999</v>
      </c>
      <c r="X24" s="18"/>
      <c r="Y24" s="18">
        <f t="shared" si="2"/>
        <v>468510.73164000001</v>
      </c>
      <c r="Z24" s="18">
        <f t="shared" si="3"/>
        <v>624680.97551999998</v>
      </c>
      <c r="AA24" s="18">
        <f t="shared" si="4"/>
        <v>1639787.5607399999</v>
      </c>
      <c r="AB24" s="18">
        <f t="shared" si="5"/>
        <v>1249361.95104</v>
      </c>
      <c r="AC24" s="18">
        <f t="shared" si="6"/>
        <v>3498213.4629120003</v>
      </c>
      <c r="AD24" s="18">
        <f t="shared" si="7"/>
        <v>7792895.1696119998</v>
      </c>
      <c r="AE24" s="17">
        <f t="shared" si="8"/>
        <v>23409919.557612002</v>
      </c>
      <c r="AF24" s="27"/>
      <c r="AG24" s="27"/>
      <c r="AH24" s="27"/>
      <c r="AI24" s="27"/>
      <c r="AJ24" s="27"/>
      <c r="AK24" s="27">
        <v>120</v>
      </c>
      <c r="AL24" s="27"/>
      <c r="AM24" s="27">
        <v>20</v>
      </c>
      <c r="AN24" s="27"/>
      <c r="AO24" s="27"/>
      <c r="AP24" s="27">
        <v>0</v>
      </c>
      <c r="AQ24" s="27"/>
      <c r="AR24" s="27"/>
      <c r="AS24" s="27"/>
      <c r="AT24" s="27"/>
      <c r="AU24" s="27">
        <v>20</v>
      </c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>
        <v>20</v>
      </c>
      <c r="BJ24" s="38"/>
      <c r="BK24" s="20">
        <f t="shared" si="9"/>
        <v>2160</v>
      </c>
    </row>
    <row r="25" spans="1:63">
      <c r="A25" s="22">
        <v>18</v>
      </c>
      <c r="B25" s="25" t="s">
        <v>143</v>
      </c>
      <c r="C25" s="26" t="s">
        <v>141</v>
      </c>
      <c r="D25" s="26" t="s">
        <v>161</v>
      </c>
      <c r="E25" s="27">
        <v>1301418.699</v>
      </c>
      <c r="F25" s="27">
        <v>0</v>
      </c>
      <c r="G25" s="26">
        <v>0</v>
      </c>
      <c r="H25" s="27"/>
      <c r="I25" s="27">
        <v>0</v>
      </c>
      <c r="J25" s="26">
        <v>0</v>
      </c>
      <c r="K25" s="27"/>
      <c r="L25" s="17">
        <f t="shared" si="0"/>
        <v>1301418.699</v>
      </c>
      <c r="M25" s="27"/>
      <c r="N25" s="27"/>
      <c r="O25" s="27"/>
      <c r="P25" s="27"/>
      <c r="Q25" s="27"/>
      <c r="R25" s="27"/>
      <c r="S25" s="27"/>
      <c r="T25" s="17">
        <f t="shared" si="10"/>
        <v>15617024.388</v>
      </c>
      <c r="U25" s="27"/>
      <c r="V25" s="27"/>
      <c r="W25" s="18">
        <f t="shared" si="1"/>
        <v>312340.48775999999</v>
      </c>
      <c r="X25" s="18"/>
      <c r="Y25" s="18">
        <f t="shared" si="2"/>
        <v>468510.73164000001</v>
      </c>
      <c r="Z25" s="18">
        <f t="shared" si="3"/>
        <v>624680.97551999998</v>
      </c>
      <c r="AA25" s="18">
        <f t="shared" si="4"/>
        <v>1639787.5607399999</v>
      </c>
      <c r="AB25" s="18">
        <f t="shared" si="5"/>
        <v>1249361.95104</v>
      </c>
      <c r="AC25" s="18">
        <f t="shared" si="6"/>
        <v>3498213.4629120003</v>
      </c>
      <c r="AD25" s="18">
        <f t="shared" si="7"/>
        <v>7792895.1696119998</v>
      </c>
      <c r="AE25" s="17">
        <f t="shared" si="8"/>
        <v>23409919.557612002</v>
      </c>
      <c r="AF25" s="27"/>
      <c r="AG25" s="27">
        <v>18</v>
      </c>
      <c r="AH25" s="27">
        <v>10</v>
      </c>
      <c r="AI25" s="27"/>
      <c r="AJ25" s="27"/>
      <c r="AK25" s="27">
        <v>120</v>
      </c>
      <c r="AL25" s="27"/>
      <c r="AM25" s="27"/>
      <c r="AN25" s="27"/>
      <c r="AO25" s="27"/>
      <c r="AP25" s="27"/>
      <c r="AQ25" s="27"/>
      <c r="AR25" s="27"/>
      <c r="AS25" s="27"/>
      <c r="AT25" s="27"/>
      <c r="AU25" s="27">
        <v>20</v>
      </c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38"/>
      <c r="BK25" s="20">
        <f t="shared" si="9"/>
        <v>2016</v>
      </c>
    </row>
    <row r="26" spans="1:63">
      <c r="A26" s="22">
        <v>19</v>
      </c>
      <c r="B26" s="25" t="s">
        <v>143</v>
      </c>
      <c r="C26" s="26" t="s">
        <v>141</v>
      </c>
      <c r="D26" s="26" t="s">
        <v>162</v>
      </c>
      <c r="E26" s="27">
        <v>1301418.699</v>
      </c>
      <c r="F26" s="27">
        <v>0</v>
      </c>
      <c r="G26" s="26">
        <v>0</v>
      </c>
      <c r="H26" s="27"/>
      <c r="I26" s="27">
        <v>0</v>
      </c>
      <c r="J26" s="26">
        <v>0</v>
      </c>
      <c r="K26" s="27"/>
      <c r="L26" s="17">
        <f t="shared" si="0"/>
        <v>1301418.699</v>
      </c>
      <c r="M26" s="27"/>
      <c r="N26" s="27"/>
      <c r="O26" s="27"/>
      <c r="P26" s="27"/>
      <c r="Q26" s="27"/>
      <c r="R26" s="27"/>
      <c r="S26" s="27"/>
      <c r="T26" s="17">
        <f t="shared" si="10"/>
        <v>15617024.388</v>
      </c>
      <c r="U26" s="27"/>
      <c r="V26" s="27"/>
      <c r="W26" s="18">
        <f t="shared" si="1"/>
        <v>312340.48775999999</v>
      </c>
      <c r="X26" s="18"/>
      <c r="Y26" s="18">
        <f t="shared" si="2"/>
        <v>468510.73164000001</v>
      </c>
      <c r="Z26" s="18">
        <f t="shared" si="3"/>
        <v>624680.97551999998</v>
      </c>
      <c r="AA26" s="18">
        <f t="shared" si="4"/>
        <v>1639787.5607399999</v>
      </c>
      <c r="AB26" s="18">
        <f t="shared" si="5"/>
        <v>1249361.95104</v>
      </c>
      <c r="AC26" s="18">
        <f t="shared" si="6"/>
        <v>3498213.4629120003</v>
      </c>
      <c r="AD26" s="18">
        <f t="shared" si="7"/>
        <v>7792895.1696119998</v>
      </c>
      <c r="AE26" s="17">
        <f t="shared" si="8"/>
        <v>23409919.557612002</v>
      </c>
      <c r="AF26" s="27">
        <v>20</v>
      </c>
      <c r="AG26" s="27">
        <v>20</v>
      </c>
      <c r="AH26" s="27"/>
      <c r="AI26" s="27"/>
      <c r="AJ26" s="27"/>
      <c r="AK26" s="27">
        <v>140</v>
      </c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38"/>
      <c r="BK26" s="20">
        <f t="shared" si="9"/>
        <v>2160</v>
      </c>
    </row>
  </sheetData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2:AI31"/>
  <sheetViews>
    <sheetView tabSelected="1" topLeftCell="Q7" workbookViewId="0">
      <selection activeCell="X33" sqref="X33"/>
    </sheetView>
  </sheetViews>
  <sheetFormatPr baseColWidth="10" defaultRowHeight="14.4"/>
  <cols>
    <col min="2" max="2" width="27.33203125" customWidth="1"/>
    <col min="9" max="9" width="12.44140625" customWidth="1"/>
  </cols>
  <sheetData>
    <row r="2" spans="1:35">
      <c r="B2" s="3" t="s">
        <v>123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37" t="s">
        <v>72</v>
      </c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56"/>
      <c r="AI4" s="42"/>
    </row>
    <row r="5" spans="1:35" ht="15" customHeight="1" thickBot="1">
      <c r="A5" s="86"/>
      <c r="B5" s="87"/>
      <c r="C5" s="88"/>
      <c r="D5" s="135" t="s">
        <v>3</v>
      </c>
      <c r="E5" s="155"/>
      <c r="F5" s="157" t="s">
        <v>4</v>
      </c>
      <c r="G5" s="135"/>
      <c r="H5" s="135"/>
      <c r="I5" s="135"/>
      <c r="J5" s="155"/>
      <c r="K5" s="157" t="s">
        <v>5</v>
      </c>
      <c r="L5" s="135"/>
      <c r="M5" s="135"/>
      <c r="N5" s="135"/>
      <c r="O5" s="135"/>
      <c r="P5" s="135"/>
      <c r="Q5" s="135"/>
      <c r="R5" s="134" t="s">
        <v>6</v>
      </c>
      <c r="S5" s="136"/>
      <c r="T5" s="134" t="s">
        <v>7</v>
      </c>
      <c r="U5" s="135"/>
      <c r="V5" s="135"/>
      <c r="W5" s="136"/>
      <c r="X5" s="134" t="s">
        <v>8</v>
      </c>
      <c r="Y5" s="135"/>
      <c r="Z5" s="135"/>
      <c r="AA5" s="135"/>
      <c r="AB5" s="135"/>
      <c r="AC5" s="135"/>
      <c r="AD5" s="135"/>
      <c r="AE5" s="136"/>
      <c r="AF5" s="137" t="s">
        <v>9</v>
      </c>
      <c r="AG5" s="138"/>
      <c r="AH5" s="156"/>
      <c r="AI5" s="42"/>
    </row>
    <row r="6" spans="1:35" ht="15" thickBot="1">
      <c r="A6" s="82"/>
      <c r="B6" s="83"/>
      <c r="C6" s="84"/>
      <c r="D6" s="52" t="s">
        <v>73</v>
      </c>
      <c r="E6" s="53" t="s">
        <v>74</v>
      </c>
      <c r="F6" s="53" t="s">
        <v>75</v>
      </c>
      <c r="G6" s="53" t="s">
        <v>76</v>
      </c>
      <c r="H6" s="53" t="s">
        <v>77</v>
      </c>
      <c r="I6" s="53" t="s">
        <v>78</v>
      </c>
      <c r="J6" s="53" t="s">
        <v>79</v>
      </c>
      <c r="K6" s="53" t="s">
        <v>80</v>
      </c>
      <c r="L6" s="53" t="s">
        <v>81</v>
      </c>
      <c r="M6" s="53" t="s">
        <v>82</v>
      </c>
      <c r="N6" s="53" t="s">
        <v>83</v>
      </c>
      <c r="O6" s="53" t="s">
        <v>84</v>
      </c>
      <c r="P6" s="53" t="s">
        <v>85</v>
      </c>
      <c r="Q6" s="53" t="s">
        <v>86</v>
      </c>
      <c r="R6" s="53" t="s">
        <v>87</v>
      </c>
      <c r="S6" s="53" t="s">
        <v>88</v>
      </c>
      <c r="T6" s="53" t="s">
        <v>89</v>
      </c>
      <c r="U6" s="53" t="s">
        <v>90</v>
      </c>
      <c r="V6" s="53" t="s">
        <v>91</v>
      </c>
      <c r="W6" s="53" t="s">
        <v>92</v>
      </c>
      <c r="X6" s="53" t="s">
        <v>93</v>
      </c>
      <c r="Y6" s="53" t="s">
        <v>94</v>
      </c>
      <c r="Z6" s="53" t="s">
        <v>95</v>
      </c>
      <c r="AA6" s="53" t="s">
        <v>96</v>
      </c>
      <c r="AB6" s="53" t="s">
        <v>97</v>
      </c>
      <c r="AC6" s="53" t="s">
        <v>98</v>
      </c>
      <c r="AD6" s="53" t="s">
        <v>99</v>
      </c>
      <c r="AE6" s="53" t="s">
        <v>100</v>
      </c>
      <c r="AF6" s="54" t="s">
        <v>101</v>
      </c>
      <c r="AG6" s="54" t="s">
        <v>102</v>
      </c>
      <c r="AH6" s="55" t="s">
        <v>103</v>
      </c>
      <c r="AI6" s="47"/>
    </row>
    <row r="7" spans="1:35" ht="51.6" thickBot="1">
      <c r="A7" s="85" t="s">
        <v>106</v>
      </c>
      <c r="B7" s="85" t="s">
        <v>10</v>
      </c>
      <c r="C7" s="85" t="s">
        <v>71</v>
      </c>
      <c r="D7" s="56" t="s">
        <v>40</v>
      </c>
      <c r="E7" s="57" t="s">
        <v>41</v>
      </c>
      <c r="F7" s="57" t="s">
        <v>42</v>
      </c>
      <c r="G7" s="57" t="s">
        <v>43</v>
      </c>
      <c r="H7" s="57" t="s">
        <v>44</v>
      </c>
      <c r="I7" s="57" t="s">
        <v>45</v>
      </c>
      <c r="J7" s="57" t="s">
        <v>46</v>
      </c>
      <c r="K7" s="57" t="s">
        <v>47</v>
      </c>
      <c r="L7" s="57" t="s">
        <v>48</v>
      </c>
      <c r="M7" s="57" t="s">
        <v>49</v>
      </c>
      <c r="N7" s="57" t="s">
        <v>50</v>
      </c>
      <c r="O7" s="57" t="s">
        <v>51</v>
      </c>
      <c r="P7" s="57" t="s">
        <v>52</v>
      </c>
      <c r="Q7" s="57" t="s">
        <v>53</v>
      </c>
      <c r="R7" s="57" t="s">
        <v>54</v>
      </c>
      <c r="S7" s="57" t="s">
        <v>55</v>
      </c>
      <c r="T7" s="57" t="s">
        <v>56</v>
      </c>
      <c r="U7" s="57" t="s">
        <v>57</v>
      </c>
      <c r="V7" s="57" t="s">
        <v>58</v>
      </c>
      <c r="W7" s="57" t="s">
        <v>59</v>
      </c>
      <c r="X7" s="57" t="s">
        <v>60</v>
      </c>
      <c r="Y7" s="57" t="s">
        <v>61</v>
      </c>
      <c r="Z7" s="57" t="s">
        <v>62</v>
      </c>
      <c r="AA7" s="57" t="s">
        <v>63</v>
      </c>
      <c r="AB7" s="57" t="s">
        <v>64</v>
      </c>
      <c r="AC7" s="57" t="s">
        <v>65</v>
      </c>
      <c r="AD7" s="57" t="s">
        <v>66</v>
      </c>
      <c r="AE7" s="57" t="s">
        <v>67</v>
      </c>
      <c r="AF7" s="57" t="s">
        <v>68</v>
      </c>
      <c r="AG7" s="57" t="s">
        <v>69</v>
      </c>
      <c r="AH7" s="58" t="s">
        <v>70</v>
      </c>
      <c r="AI7" s="2"/>
    </row>
    <row r="8" spans="1:35">
      <c r="A8" s="60">
        <v>1</v>
      </c>
      <c r="B8" s="50" t="str">
        <f>+'10 - 2011'!B8</f>
        <v>ODONTOLOGO</v>
      </c>
      <c r="C8" s="50">
        <f>+'10 - 2011'!AE8/'10 - 2011'!BK8</f>
        <v>23782.740037816668</v>
      </c>
      <c r="D8" s="50">
        <f>+$C8*'10 - 2011'!AF8</f>
        <v>0</v>
      </c>
      <c r="E8" s="50">
        <f>+$C$8*'10 - 2011'!AG8</f>
        <v>0</v>
      </c>
      <c r="F8" s="50">
        <f>+$C$8*'10 - 2011'!AH8</f>
        <v>0</v>
      </c>
      <c r="G8" s="50">
        <f>+$C$8*'10 - 2011'!AI8</f>
        <v>0</v>
      </c>
      <c r="H8" s="50">
        <f>+$C$8*'10 - 2011'!AJ8</f>
        <v>3805238.4060506667</v>
      </c>
      <c r="I8" s="50">
        <f>+$C$8*'10 - 2011'!AK8</f>
        <v>0</v>
      </c>
      <c r="J8" s="50">
        <f>+$C$8*'10 - 2011'!AL8</f>
        <v>0</v>
      </c>
      <c r="K8" s="50">
        <f>+$C$8*'10 - 2011'!AM8</f>
        <v>0</v>
      </c>
      <c r="L8" s="50">
        <f>+$C$8*'10 - 2011'!AN8</f>
        <v>0</v>
      </c>
      <c r="M8" s="50">
        <f>+$C$8*'10 - 2011'!AO8</f>
        <v>0</v>
      </c>
      <c r="N8" s="50">
        <f>+$C$8*'10 - 2011'!AP8</f>
        <v>0</v>
      </c>
      <c r="O8" s="50">
        <f>+$C$8*'10 - 2011'!AQ8</f>
        <v>0</v>
      </c>
      <c r="P8" s="50">
        <f>+$C$8*'10 - 2011'!AR8</f>
        <v>0</v>
      </c>
      <c r="Q8" s="50">
        <f>+$C$8*'10 - 2011'!AS8</f>
        <v>0</v>
      </c>
      <c r="R8" s="50">
        <f>+$C$8*'10 - 2011'!AT8</f>
        <v>0</v>
      </c>
      <c r="S8" s="50">
        <f>+$C$8*'10 - 2011'!AU8</f>
        <v>0</v>
      </c>
      <c r="T8" s="50">
        <f>+$C$8*'10 - 2011'!AV8</f>
        <v>0</v>
      </c>
      <c r="U8" s="50">
        <f>+$C$8*'10 - 2011'!AW8</f>
        <v>0</v>
      </c>
      <c r="V8" s="50">
        <f>+$C$8*'10 - 2011'!AX8</f>
        <v>0</v>
      </c>
      <c r="W8" s="50">
        <f>+$C$8*'10 - 2011'!AY8</f>
        <v>0</v>
      </c>
      <c r="X8" s="50">
        <f>+$C$8*'10 - 2011'!AZ8</f>
        <v>0</v>
      </c>
      <c r="Y8" s="50">
        <f>+$C$8*'10 - 2011'!BA8</f>
        <v>0</v>
      </c>
      <c r="Z8" s="50">
        <f>+$C$8*'10 - 2011'!BB8</f>
        <v>0</v>
      </c>
      <c r="AA8" s="50">
        <f>+$C$8*'10 - 2011'!BC8</f>
        <v>0</v>
      </c>
      <c r="AB8" s="50">
        <f>+$C$8*'10 - 2011'!BD8</f>
        <v>0</v>
      </c>
      <c r="AC8" s="50">
        <f>+$C$8*'10 - 2011'!BE8</f>
        <v>0</v>
      </c>
      <c r="AD8" s="50">
        <f>+$C$8*'10 - 2011'!BF8</f>
        <v>0</v>
      </c>
      <c r="AE8" s="50">
        <f>+$C$8*'10 - 2011'!BG8</f>
        <v>0</v>
      </c>
      <c r="AF8" s="50">
        <f>+$C$8*'10 - 2011'!BH8</f>
        <v>0</v>
      </c>
      <c r="AG8" s="50">
        <f>+$C$8*'10 - 2011'!BI8</f>
        <v>0</v>
      </c>
      <c r="AH8" s="50">
        <f>+$C$8*'10 - 2011'!BJ8</f>
        <v>475654.80075633334</v>
      </c>
      <c r="AI8" s="2"/>
    </row>
    <row r="9" spans="1:35">
      <c r="A9" s="60">
        <v>2</v>
      </c>
      <c r="B9" s="50" t="str">
        <f>+'10 - 2011'!B9</f>
        <v>MEDICO RURAL</v>
      </c>
      <c r="C9" s="50">
        <f>+'10 - 2011'!AE9/'10 - 2011'!BK9</f>
        <v>21615.579999999998</v>
      </c>
      <c r="D9" s="50">
        <f>+$C$9*'10 - 2011'!AF9</f>
        <v>1296934.7999999998</v>
      </c>
      <c r="E9" s="50">
        <f>+$C$9*'10 - 2011'!AG9</f>
        <v>172924.63999999998</v>
      </c>
      <c r="F9" s="50">
        <f>+$C$9*'10 - 2011'!AH9</f>
        <v>2075095.6799999997</v>
      </c>
      <c r="G9" s="50">
        <f>+$C$9*'10 - 2011'!AI9</f>
        <v>0</v>
      </c>
      <c r="H9" s="50">
        <f>+$C$9*'10 - 2011'!AJ9</f>
        <v>0</v>
      </c>
      <c r="I9" s="50">
        <f>+$C$9*'10 - 2011'!AK9</f>
        <v>345849.27999999997</v>
      </c>
      <c r="J9" s="50">
        <f>+$C$9*'10 - 2011'!AL9</f>
        <v>0</v>
      </c>
      <c r="K9" s="50">
        <f>+$C$9*'10 - 2011'!AM9</f>
        <v>0</v>
      </c>
      <c r="L9" s="50">
        <f>+$C$9*'10 - 2011'!AN9</f>
        <v>0</v>
      </c>
      <c r="M9" s="50">
        <f>+$C$9*'10 - 2011'!AO9</f>
        <v>0</v>
      </c>
      <c r="N9" s="50">
        <f>+$C$9*'10 - 2011'!AO9</f>
        <v>0</v>
      </c>
      <c r="O9" s="50">
        <f>+$C$9*'10 - 2011'!AP9</f>
        <v>0</v>
      </c>
      <c r="P9" s="50">
        <f>+$C$9*'10 - 2011'!AQ9</f>
        <v>0</v>
      </c>
      <c r="Q9" s="50">
        <f>+$C$9*'10 - 2011'!AR9</f>
        <v>0</v>
      </c>
      <c r="R9" s="50">
        <f>+$C$9*'10 - 2011'!AS9</f>
        <v>0</v>
      </c>
      <c r="S9" s="50">
        <f>+$C$9*'10 - 2011'!AT9</f>
        <v>0</v>
      </c>
      <c r="T9" s="50">
        <f>+$C$9*'10 - 2011'!AU9</f>
        <v>0</v>
      </c>
      <c r="U9" s="50">
        <f>+$C$9*'10 - 2011'!AV9</f>
        <v>0</v>
      </c>
      <c r="V9" s="50">
        <f>+$C$9*'10 - 2011'!AW9</f>
        <v>0</v>
      </c>
      <c r="W9" s="50">
        <f>+$C$9*'10 - 2011'!AX9</f>
        <v>0</v>
      </c>
      <c r="X9" s="50">
        <f>+$C$9*'10 - 2011'!AY9</f>
        <v>0</v>
      </c>
      <c r="Y9" s="50">
        <f>+$C$9*'10 - 2011'!AZ9</f>
        <v>0</v>
      </c>
      <c r="Z9" s="50">
        <f>+$C$9*'10 - 2011'!BA9</f>
        <v>0</v>
      </c>
      <c r="AA9" s="50">
        <f>+$C$9*'10 - 2011'!BB9</f>
        <v>0</v>
      </c>
      <c r="AB9" s="50">
        <f>+$C$9*'10 - 2011'!BC9</f>
        <v>0</v>
      </c>
      <c r="AC9" s="50">
        <f>+$C$9*'10 - 2011'!BD9</f>
        <v>0</v>
      </c>
      <c r="AD9" s="50">
        <f>+$C$9*'10 - 2011'!BE9</f>
        <v>0</v>
      </c>
      <c r="AE9" s="50">
        <f>+$C$9*'10 - 2011'!BF9</f>
        <v>0</v>
      </c>
      <c r="AF9" s="50">
        <f>+$C$9*'10 - 2011'!BG9</f>
        <v>0</v>
      </c>
      <c r="AG9" s="50">
        <f>+$C$9*'10 - 2011'!BH9</f>
        <v>0</v>
      </c>
      <c r="AH9" s="50">
        <f>+$C$9*'10 - 2011'!BI9</f>
        <v>0</v>
      </c>
      <c r="AI9" s="2"/>
    </row>
    <row r="10" spans="1:35">
      <c r="A10" s="60">
        <v>3</v>
      </c>
      <c r="B10" s="50" t="str">
        <f>+'10 - 2011'!B10</f>
        <v>MEDICO RURAL</v>
      </c>
      <c r="C10" s="50">
        <f>+'10 - 2011'!AE10/'10 - 2011'!BK10</f>
        <v>21615.579999999998</v>
      </c>
      <c r="D10" s="50">
        <f>+$C$10*'10 - 2011'!AF10</f>
        <v>0</v>
      </c>
      <c r="E10" s="50">
        <f>+$C$10*'10 - 2011'!AG10</f>
        <v>172924.63999999998</v>
      </c>
      <c r="F10" s="50">
        <f>+$C$10*'10 - 2011'!AH10</f>
        <v>2939718.88</v>
      </c>
      <c r="G10" s="50">
        <f>+$C$10*'10 - 2011'!AI10</f>
        <v>0</v>
      </c>
      <c r="H10" s="50">
        <f>+$C$10*'10 - 2011'!AJ10</f>
        <v>0</v>
      </c>
      <c r="I10" s="50">
        <f>+$C$10*'10 - 2011'!AK10</f>
        <v>518773.91999999993</v>
      </c>
      <c r="J10" s="50">
        <f>+$C$10*'10 - 2011'!AL10</f>
        <v>0</v>
      </c>
      <c r="K10" s="50">
        <f>+$C$10*'10 - 2011'!AM10</f>
        <v>259386.95999999996</v>
      </c>
      <c r="L10" s="50">
        <f>+$C$10*'10 - 2011'!AN10</f>
        <v>0</v>
      </c>
      <c r="M10" s="50">
        <f>+$C$10*'10 - 2011'!AO10</f>
        <v>0</v>
      </c>
      <c r="N10" s="50">
        <f>+$C$10*'10 - 2011'!AP10</f>
        <v>0</v>
      </c>
      <c r="O10" s="50">
        <f>+$C$10*'10 - 2011'!AQ10</f>
        <v>0</v>
      </c>
      <c r="P10" s="50">
        <f>+$C$10*'10 - 2011'!AR10</f>
        <v>0</v>
      </c>
      <c r="Q10" s="50">
        <f>+$C$10*'10 - 2011'!AS10</f>
        <v>0</v>
      </c>
      <c r="R10" s="50">
        <f>+$C$10*'10 - 2011'!AT10</f>
        <v>0</v>
      </c>
      <c r="S10" s="50">
        <f>+$C$10*'10 - 2011'!AU10</f>
        <v>0</v>
      </c>
      <c r="T10" s="50">
        <f>+$C$10*'10 - 2011'!AV10</f>
        <v>0</v>
      </c>
      <c r="U10" s="50">
        <f>+$C$10*'10 - 2011'!AW10</f>
        <v>0</v>
      </c>
      <c r="V10" s="50">
        <f>+$C$10*'10 - 2011'!AX10</f>
        <v>0</v>
      </c>
      <c r="W10" s="50">
        <f>+$C$10*'10 - 2011'!AY10</f>
        <v>0</v>
      </c>
      <c r="X10" s="50">
        <f>+$C$10*'10 - 2011'!AZ10</f>
        <v>0</v>
      </c>
      <c r="Y10" s="50">
        <f>+$C$10*'10 - 2011'!BA10</f>
        <v>0</v>
      </c>
      <c r="Z10" s="50">
        <f>+$C$10*'10 - 2011'!BB10</f>
        <v>0</v>
      </c>
      <c r="AA10" s="50">
        <f>+$C$10*'10 - 2011'!BC10</f>
        <v>0</v>
      </c>
      <c r="AB10" s="50">
        <f>+$C$10*'10 - 2011'!BD10</f>
        <v>0</v>
      </c>
      <c r="AC10" s="50">
        <f>+$C$10*'10 - 2011'!BE10</f>
        <v>0</v>
      </c>
      <c r="AD10" s="50">
        <f>+$C$10*'10 - 2011'!BF10</f>
        <v>0</v>
      </c>
      <c r="AE10" s="50">
        <f>+$C$10*'10 - 2011'!BG10</f>
        <v>0</v>
      </c>
      <c r="AF10" s="50">
        <f>+$C$10*'10 - 2011'!BH10</f>
        <v>0</v>
      </c>
      <c r="AG10" s="50">
        <f>+$C$10*'10 - 2011'!BI10</f>
        <v>0</v>
      </c>
      <c r="AH10" s="50">
        <f>+$C$10*'10 - 2011'!BJ10</f>
        <v>0</v>
      </c>
      <c r="AI10" s="2"/>
    </row>
    <row r="11" spans="1:35">
      <c r="A11" s="60">
        <v>4</v>
      </c>
      <c r="B11" s="50" t="str">
        <f>+'10 - 2011'!B11</f>
        <v>JEFE ENFERMERA</v>
      </c>
      <c r="C11" s="50">
        <f>+'10 - 2011'!AE11/'10 - 2011'!BK11</f>
        <v>18605.097114975</v>
      </c>
      <c r="D11" s="50">
        <f>+$C$11*'10 - 2011'!AF11</f>
        <v>0</v>
      </c>
      <c r="E11" s="50">
        <f>+$C$11*'10 - 2011'!AG11</f>
        <v>0</v>
      </c>
      <c r="F11" s="50">
        <f>+$C$11*'10 - 2011'!AH11</f>
        <v>0</v>
      </c>
      <c r="G11" s="50">
        <f>+$C$11*'10 - 2011'!AI11</f>
        <v>0</v>
      </c>
      <c r="H11" s="50">
        <f>+$C$11*'10 - 2011'!AJ11</f>
        <v>0</v>
      </c>
      <c r="I11" s="50">
        <f>+$C$11*'10 - 2011'!AK11</f>
        <v>2790764.5672462499</v>
      </c>
      <c r="J11" s="50">
        <f>+$C$11*'10 - 2011'!AL11</f>
        <v>0</v>
      </c>
      <c r="K11" s="50">
        <f>+$C$11*'10 - 2011'!AM11</f>
        <v>0</v>
      </c>
      <c r="L11" s="50">
        <f>+$C$11*'10 - 2011'!AN11</f>
        <v>0</v>
      </c>
      <c r="M11" s="50">
        <f>+$C$11*'10 - 2011'!AO11</f>
        <v>0</v>
      </c>
      <c r="N11" s="50">
        <f>+$C$11*'10 - 2011'!AP11</f>
        <v>0</v>
      </c>
      <c r="O11" s="50">
        <f>+$C$11*'10 - 2011'!AQ11</f>
        <v>0</v>
      </c>
      <c r="P11" s="50">
        <f>+$C$11*'10 - 2011'!AR11</f>
        <v>0</v>
      </c>
      <c r="Q11" s="50">
        <f>+$C$11*'10 - 2011'!AS11</f>
        <v>0</v>
      </c>
      <c r="R11" s="50">
        <f>+$C$11*'10 - 2011'!AT11</f>
        <v>0</v>
      </c>
      <c r="S11" s="50">
        <f>+$C$11*'10 - 2011'!AU11</f>
        <v>186050.97114975</v>
      </c>
      <c r="T11" s="50">
        <f>+$C$11*'10 - 2011'!AV11</f>
        <v>0</v>
      </c>
      <c r="U11" s="50">
        <f>+$C$11*'10 - 2011'!AW11</f>
        <v>0</v>
      </c>
      <c r="V11" s="50">
        <f>+$C$11*'10 - 2011'!AX11</f>
        <v>0</v>
      </c>
      <c r="W11" s="50">
        <f>+$C$11*'10 - 2011'!AY11</f>
        <v>0</v>
      </c>
      <c r="X11" s="50">
        <f>+$C$11*'10 - 2011'!AZ11</f>
        <v>0</v>
      </c>
      <c r="Y11" s="50">
        <f>+$C$11*'10 - 2011'!BA11</f>
        <v>0</v>
      </c>
      <c r="Z11" s="50">
        <f>+$C$11*'10 - 2011'!BB11</f>
        <v>0</v>
      </c>
      <c r="AA11" s="50">
        <f>+$C$11*'10 - 2011'!BC11</f>
        <v>0</v>
      </c>
      <c r="AB11" s="50">
        <f>+$C$11*'10 - 2011'!BD11</f>
        <v>0</v>
      </c>
      <c r="AC11" s="50">
        <f>+$C$11*'10 - 2011'!BE11</f>
        <v>0</v>
      </c>
      <c r="AD11" s="50">
        <f>+$C$11*'10 - 2011'!BF11</f>
        <v>0</v>
      </c>
      <c r="AE11" s="50">
        <f>+$C$11*'10 - 2011'!BG11</f>
        <v>0</v>
      </c>
      <c r="AF11" s="50">
        <f>+$C$11*'10 - 2011'!BH11</f>
        <v>0</v>
      </c>
      <c r="AG11" s="50">
        <f>+$C$11*'10 - 2011'!BI11</f>
        <v>0</v>
      </c>
      <c r="AH11" s="50">
        <f>+$C$11*'10 - 2011'!BJ11</f>
        <v>372101.94229949999</v>
      </c>
      <c r="AI11" s="2"/>
    </row>
    <row r="12" spans="1:35">
      <c r="A12" s="60">
        <v>5</v>
      </c>
      <c r="B12" s="50" t="str">
        <f>+'10 - 2011'!B12</f>
        <v>AUX ENFERMERIA</v>
      </c>
      <c r="C12" s="50">
        <f>+'10 - 2011'!AE12/'10 - 2011'!BK12</f>
        <v>12192.666436256251</v>
      </c>
      <c r="D12" s="50">
        <f>+$C$12*'10 - 2011'!AF12</f>
        <v>0</v>
      </c>
      <c r="E12" s="50">
        <f>+$C$12*'10 - 2011'!AG12</f>
        <v>0</v>
      </c>
      <c r="F12" s="50">
        <f>+$C$12*'10 - 2011'!AH12</f>
        <v>0</v>
      </c>
      <c r="G12" s="50">
        <f>+$C$12*'10 - 2011'!AI12</f>
        <v>0</v>
      </c>
      <c r="H12" s="50">
        <f>+$C$12*'10 - 2011'!AJ12</f>
        <v>0</v>
      </c>
      <c r="I12" s="50">
        <f>+$C$12*'10 - 2011'!AK12</f>
        <v>1706973.3010758753</v>
      </c>
      <c r="J12" s="50">
        <f>+$C$12*'10 - 2011'!AL12</f>
        <v>0</v>
      </c>
      <c r="K12" s="50">
        <f>+$C$12*'10 - 2011'!AM12</f>
        <v>0</v>
      </c>
      <c r="L12" s="50">
        <f>+$C$12*'10 - 2011'!AN12</f>
        <v>0</v>
      </c>
      <c r="M12" s="50">
        <f>+$C$12*'10 - 2011'!AO12</f>
        <v>0</v>
      </c>
      <c r="N12" s="50">
        <f>+$C$12*'10 - 2011'!AP12</f>
        <v>0</v>
      </c>
      <c r="O12" s="50">
        <f>+$C$12*'10 - 2011'!AQ12</f>
        <v>0</v>
      </c>
      <c r="P12" s="50">
        <f>+$C$12*'10 - 2011'!AR12</f>
        <v>0</v>
      </c>
      <c r="Q12" s="50">
        <f>+$C$12*'10 - 2011'!AS12</f>
        <v>0</v>
      </c>
      <c r="R12" s="50">
        <f>+$C$12*'10 - 2011'!AT12</f>
        <v>0</v>
      </c>
      <c r="S12" s="50">
        <f>+$C$12*'10 - 2011'!AU12</f>
        <v>121926.66436256251</v>
      </c>
      <c r="T12" s="50">
        <f>+$C$12*'10 - 2011'!AV12</f>
        <v>0</v>
      </c>
      <c r="U12" s="50">
        <f>+$C$12*'10 - 2011'!AW12</f>
        <v>0</v>
      </c>
      <c r="V12" s="50">
        <f>+$C$12*'10 - 2011'!AX12</f>
        <v>0</v>
      </c>
      <c r="W12" s="50">
        <f>+$C$12*'10 - 2011'!AY12</f>
        <v>0</v>
      </c>
      <c r="X12" s="50">
        <f>+$C$12*'10 - 2011'!AZ12</f>
        <v>0</v>
      </c>
      <c r="Y12" s="50">
        <f>+$C$12*'10 - 2011'!BA12</f>
        <v>0</v>
      </c>
      <c r="Z12" s="50">
        <f>+$C$12*'10 - 2011'!BB12</f>
        <v>0</v>
      </c>
      <c r="AA12" s="50">
        <f>+$C$12*'10 - 2011'!BC12</f>
        <v>0</v>
      </c>
      <c r="AB12" s="50">
        <f>+$C$12*'10 - 2011'!BD12</f>
        <v>0</v>
      </c>
      <c r="AC12" s="50">
        <f>+$C$12*'10 - 2011'!BE12</f>
        <v>0</v>
      </c>
      <c r="AD12" s="50">
        <f>+$C$12*'10 - 2011'!BF12</f>
        <v>0</v>
      </c>
      <c r="AE12" s="50">
        <f>+$C$12*'10 - 2011'!BG12</f>
        <v>0</v>
      </c>
      <c r="AF12" s="50">
        <f>+$C$12*'10 - 2011'!BH12</f>
        <v>0</v>
      </c>
      <c r="AG12" s="50">
        <f>+$C$12*'10 - 2011'!BI12</f>
        <v>0</v>
      </c>
      <c r="AH12" s="50">
        <f>+$C$12*'10 - 2011'!BJ12</f>
        <v>121926.66436256251</v>
      </c>
      <c r="AI12" s="2"/>
    </row>
    <row r="13" spans="1:35">
      <c r="A13" s="60">
        <v>6</v>
      </c>
      <c r="B13" s="50" t="str">
        <f>+'10 - 2011'!B13</f>
        <v>AUX ENFERMERIA</v>
      </c>
      <c r="C13" s="50">
        <f>+'10 - 2011'!AE13/'10 - 2011'!BK13</f>
        <v>10837.925721116668</v>
      </c>
      <c r="D13" s="50">
        <f>+$C$13*'10 - 2011'!AF13</f>
        <v>0</v>
      </c>
      <c r="E13" s="50">
        <f>+$C$13*'10 - 2011'!AG13</f>
        <v>0</v>
      </c>
      <c r="F13" s="50">
        <f>+$C$13*'10 - 2011'!AH13</f>
        <v>1734068.1153786669</v>
      </c>
      <c r="G13" s="50">
        <f>+$C$13*'10 - 2011'!AI13</f>
        <v>0</v>
      </c>
      <c r="H13" s="50">
        <f>+$C$13*'10 - 2011'!AJ13</f>
        <v>0</v>
      </c>
      <c r="I13" s="50">
        <f>+$C$13*'10 - 2011'!AK13</f>
        <v>216758.51442233336</v>
      </c>
      <c r="J13" s="50">
        <f>+$C$13*'10 - 2011'!AL13</f>
        <v>0</v>
      </c>
      <c r="K13" s="50">
        <f>+$C$13*'10 - 2011'!AM13</f>
        <v>0</v>
      </c>
      <c r="L13" s="50">
        <f>+$C$13*'10 - 2011'!AN13</f>
        <v>0</v>
      </c>
      <c r="M13" s="50">
        <f>+$C$13*'10 - 2011'!AO13</f>
        <v>0</v>
      </c>
      <c r="N13" s="50">
        <f>+$C$13*'10 - 2011'!AP13</f>
        <v>0</v>
      </c>
      <c r="O13" s="50">
        <f>+$C$13*'10 - 2011'!AQ13</f>
        <v>0</v>
      </c>
      <c r="P13" s="50">
        <f>+$C$13*'10 - 2011'!AR13</f>
        <v>0</v>
      </c>
      <c r="Q13" s="50">
        <f>+$C$13*'10 - 2011'!AS13</f>
        <v>0</v>
      </c>
      <c r="R13" s="50">
        <f>+$C$13*'10 - 2011'!AT13</f>
        <v>0</v>
      </c>
      <c r="S13" s="50">
        <f>+$C$13*'10 - 2011'!AU13</f>
        <v>0</v>
      </c>
      <c r="T13" s="50">
        <f>+$C$13*'10 - 2011'!AV13</f>
        <v>0</v>
      </c>
      <c r="U13" s="50">
        <f>+$C$13*'10 - 2011'!AW13</f>
        <v>0</v>
      </c>
      <c r="V13" s="50">
        <f>+$C$13*'10 - 2011'!AX13</f>
        <v>0</v>
      </c>
      <c r="W13" s="50">
        <f>+$C$13*'10 - 2011'!AY13</f>
        <v>0</v>
      </c>
      <c r="X13" s="50">
        <f>+$C$13*'10 - 2011'!AZ13</f>
        <v>0</v>
      </c>
      <c r="Y13" s="50">
        <f>+$C$13*'10 - 2011'!BA13</f>
        <v>0</v>
      </c>
      <c r="Z13" s="50">
        <f>+$C$13*'10 - 2011'!BB13</f>
        <v>0</v>
      </c>
      <c r="AA13" s="50">
        <f>+$C$13*'10 - 2011'!BC13</f>
        <v>0</v>
      </c>
      <c r="AB13" s="50">
        <f>+$C$13*'10 - 2011'!BD13</f>
        <v>0</v>
      </c>
      <c r="AC13" s="50">
        <f>+$C$13*'10 - 2011'!BE13</f>
        <v>0</v>
      </c>
      <c r="AD13" s="50">
        <f>+$C$13*'10 - 2011'!BF13</f>
        <v>0</v>
      </c>
      <c r="AE13" s="50">
        <f>+$C$13*'10 - 2011'!BG13</f>
        <v>0</v>
      </c>
      <c r="AF13" s="50">
        <f>+$C$13*'10 - 2011'!BH13</f>
        <v>0</v>
      </c>
      <c r="AG13" s="50">
        <f>+$C$13*'10 - 2011'!BI13</f>
        <v>0</v>
      </c>
      <c r="AH13" s="50">
        <f>+$C$13*'10 - 2011'!BJ13</f>
        <v>0</v>
      </c>
      <c r="AI13" s="2"/>
    </row>
    <row r="14" spans="1:35">
      <c r="A14" s="60">
        <v>7</v>
      </c>
      <c r="B14" s="50" t="str">
        <f>+'10 - 2011'!B14</f>
        <v>AUX ENFERMERIA</v>
      </c>
      <c r="C14" s="50">
        <f>+'10 - 2011'!AE14/'10 - 2011'!BK14</f>
        <v>10837.925721116668</v>
      </c>
      <c r="D14" s="50">
        <f>+$C$14*'10 - 2011'!AF14</f>
        <v>433517.02884466673</v>
      </c>
      <c r="E14" s="50">
        <f>+$C$14*'10 - 2011'!AG14</f>
        <v>0</v>
      </c>
      <c r="F14" s="50">
        <f>+$C$14*'10 - 2011'!AH14</f>
        <v>0</v>
      </c>
      <c r="G14" s="50">
        <f>+$C$14*'10 - 2011'!AI14</f>
        <v>0</v>
      </c>
      <c r="H14" s="50">
        <f>+$C$14*'10 - 2011'!AJ14</f>
        <v>0</v>
      </c>
      <c r="I14" s="50">
        <f>+$C$14*'10 - 2011'!AK14</f>
        <v>0</v>
      </c>
      <c r="J14" s="50">
        <f>+$C$14*'10 - 2011'!AL14</f>
        <v>0</v>
      </c>
      <c r="K14" s="50">
        <f>+$C$14*'10 - 2011'!AM14</f>
        <v>1517309.6009563336</v>
      </c>
      <c r="L14" s="50">
        <f>+$C$14*'10 - 2011'!AN14</f>
        <v>0</v>
      </c>
      <c r="M14" s="50">
        <f>+$C$14*'10 - 2011'!AO14</f>
        <v>0</v>
      </c>
      <c r="N14" s="50">
        <f>+$C$14*'10 - 2011'!AP14</f>
        <v>0</v>
      </c>
      <c r="O14" s="50">
        <f>+$C$14*'10 - 2011'!AQ14</f>
        <v>0</v>
      </c>
      <c r="P14" s="50">
        <f>+$C$14*'10 - 2011'!AR14</f>
        <v>0</v>
      </c>
      <c r="Q14" s="50">
        <f>+$C$14*'10 - 2011'!AS14</f>
        <v>0</v>
      </c>
      <c r="R14" s="50">
        <f>+$C$14*'10 - 2011'!AT14</f>
        <v>0</v>
      </c>
      <c r="S14" s="50">
        <f>+$C$14*'10 - 2011'!AU14</f>
        <v>0</v>
      </c>
      <c r="T14" s="50">
        <f>+$C$14*'10 - 2011'!AV14</f>
        <v>0</v>
      </c>
      <c r="U14" s="50">
        <f>+$C$14*'10 - 2011'!AW14</f>
        <v>0</v>
      </c>
      <c r="V14" s="50">
        <f>+$C$14*'10 - 2011'!AX14</f>
        <v>0</v>
      </c>
      <c r="W14" s="50">
        <f>+$C$14*'10 - 2011'!AY14</f>
        <v>0</v>
      </c>
      <c r="X14" s="50">
        <f>+$C$14*'10 - 2011'!AZ14</f>
        <v>0</v>
      </c>
      <c r="Y14" s="50">
        <f>+$C$14*'10 - 2011'!BA14</f>
        <v>0</v>
      </c>
      <c r="Z14" s="50">
        <f>+$C$14*'10 - 2011'!BB14</f>
        <v>0</v>
      </c>
      <c r="AA14" s="50">
        <f>+$C$14*'10 - 2011'!BC14</f>
        <v>0</v>
      </c>
      <c r="AB14" s="50">
        <f>+$C$14*'10 - 2011'!BD14</f>
        <v>0</v>
      </c>
      <c r="AC14" s="50">
        <f>+$C$14*'10 - 2011'!BE14</f>
        <v>0</v>
      </c>
      <c r="AD14" s="50">
        <f>+$C$14*'10 - 2011'!BF14</f>
        <v>0</v>
      </c>
      <c r="AE14" s="50">
        <f>+$C$14*'10 - 2011'!BG14</f>
        <v>0</v>
      </c>
      <c r="AF14" s="50">
        <f>+$C$14*'10 - 2011'!BH14</f>
        <v>0</v>
      </c>
      <c r="AG14" s="50">
        <f>+$C$14*'10 - 2011'!BI14</f>
        <v>0</v>
      </c>
      <c r="AH14" s="50">
        <f>+$C$14*'10 - 2011'!BJ14</f>
        <v>0</v>
      </c>
      <c r="AI14" s="2"/>
    </row>
    <row r="15" spans="1:35">
      <c r="A15" s="60">
        <v>8</v>
      </c>
      <c r="B15" s="50" t="str">
        <f>+'10 - 2011'!B15</f>
        <v>AUX ENFERMERIA</v>
      </c>
      <c r="C15" s="50">
        <f>+'10 - 2011'!AE15/'10 - 2011'!BK15</f>
        <v>10837.925721116668</v>
      </c>
      <c r="D15" s="50">
        <f>+$C$15*'10 - 2011'!AF15</f>
        <v>0</v>
      </c>
      <c r="E15" s="50">
        <f>+$C$15*'10 - 2011'!AG15</f>
        <v>0</v>
      </c>
      <c r="F15" s="50">
        <f>+$C$15*'10 - 2011'!AH15</f>
        <v>0</v>
      </c>
      <c r="G15" s="50">
        <f>+$C$15*'10 - 2011'!AI15</f>
        <v>0</v>
      </c>
      <c r="H15" s="50">
        <f>+$C$15*'10 - 2011'!AJ15</f>
        <v>0</v>
      </c>
      <c r="I15" s="50">
        <f>+$C$15*'10 - 2011'!AK15</f>
        <v>0</v>
      </c>
      <c r="J15" s="50">
        <f>+$C$15*'10 - 2011'!AL15</f>
        <v>0</v>
      </c>
      <c r="K15" s="50">
        <f>+$C$15*'10 - 2011'!AM15</f>
        <v>1950826.6298010002</v>
      </c>
      <c r="L15" s="50">
        <f>+$C$15*'10 - 2011'!AN15</f>
        <v>0</v>
      </c>
      <c r="M15" s="50">
        <f>+$C$15*'10 - 2011'!AO15</f>
        <v>0</v>
      </c>
      <c r="N15" s="50">
        <f>+$C$15*'10 - 2011'!AP15</f>
        <v>0</v>
      </c>
      <c r="O15" s="50">
        <f>+$C$15*'10 - 2011'!AQ15</f>
        <v>0</v>
      </c>
      <c r="P15" s="50">
        <f>+$C$15*'10 - 2011'!AR15</f>
        <v>0</v>
      </c>
      <c r="Q15" s="50">
        <f>+$C$15*'10 - 2011'!AS15</f>
        <v>0</v>
      </c>
      <c r="R15" s="50">
        <f>+$C$15*'10 - 2011'!AT15</f>
        <v>0</v>
      </c>
      <c r="S15" s="50">
        <f>+$C$15*'10 - 2011'!AU15</f>
        <v>0</v>
      </c>
      <c r="T15" s="50">
        <f>+$C$15*'10 - 2011'!AV15</f>
        <v>0</v>
      </c>
      <c r="U15" s="50">
        <f>+$C$15*'10 - 2011'!AW15</f>
        <v>0</v>
      </c>
      <c r="V15" s="50">
        <f>+$C$15*'10 - 2011'!AX15</f>
        <v>0</v>
      </c>
      <c r="W15" s="50">
        <f>+$C$15*'10 - 2011'!AY15</f>
        <v>0</v>
      </c>
      <c r="X15" s="50">
        <f>+$C$15*'10 - 2011'!AZ15</f>
        <v>0</v>
      </c>
      <c r="Y15" s="50">
        <f>+$C$15*'10 - 2011'!BA15</f>
        <v>0</v>
      </c>
      <c r="Z15" s="50">
        <f>+$C$15*'10 - 2011'!BB15</f>
        <v>0</v>
      </c>
      <c r="AA15" s="50">
        <f>+$C$15*'10 - 2011'!BC15</f>
        <v>0</v>
      </c>
      <c r="AB15" s="50">
        <f>+$C$15*'10 - 2011'!BD15</f>
        <v>0</v>
      </c>
      <c r="AC15" s="50">
        <f>+$C$15*'10 - 2011'!BE15</f>
        <v>0</v>
      </c>
      <c r="AD15" s="50">
        <f>+$C$15*'10 - 2011'!BF15</f>
        <v>0</v>
      </c>
      <c r="AE15" s="50">
        <f>+$C$15*'10 - 2011'!BG15</f>
        <v>0</v>
      </c>
      <c r="AF15" s="50">
        <f>+$C$15*'10 - 2011'!BH15</f>
        <v>0</v>
      </c>
      <c r="AG15" s="50">
        <f>+$C$15*'10 - 2011'!BI15</f>
        <v>0</v>
      </c>
      <c r="AH15" s="50">
        <f>+$C$15*'10 - 2011'!BJ15</f>
        <v>0</v>
      </c>
      <c r="AI15" s="2"/>
    </row>
    <row r="16" spans="1:35">
      <c r="A16" s="60">
        <v>9</v>
      </c>
      <c r="B16" s="50" t="str">
        <f>+'10 - 2011'!B16</f>
        <v>AUX ENFERMERIA</v>
      </c>
      <c r="C16" s="50">
        <f>+'10 - 2011'!AE16/'10 - 2011'!BK16</f>
        <v>10837.925721116668</v>
      </c>
      <c r="D16" s="50">
        <f>+$C$16*'10 - 2011'!AF16</f>
        <v>216758.51442233336</v>
      </c>
      <c r="E16" s="50">
        <f>+$C$16*'10 - 2011'!AG16</f>
        <v>0</v>
      </c>
      <c r="F16" s="50">
        <f>+$C$16*'10 - 2011'!AH16</f>
        <v>0</v>
      </c>
      <c r="G16" s="50">
        <f>+$C$16*'10 - 2011'!AI16</f>
        <v>0</v>
      </c>
      <c r="H16" s="50">
        <f>+$C$16*'10 - 2011'!AJ16</f>
        <v>0</v>
      </c>
      <c r="I16" s="50">
        <f>+$C$16*'10 - 2011'!AK16</f>
        <v>1734068.1153786669</v>
      </c>
      <c r="J16" s="50">
        <f>+$C$16*'10 - 2011'!AL16</f>
        <v>0</v>
      </c>
      <c r="K16" s="50">
        <f>+$C$16*'10 - 2011'!AM16</f>
        <v>0</v>
      </c>
      <c r="L16" s="50">
        <f>+$C$16*'10 - 2011'!AN16</f>
        <v>0</v>
      </c>
      <c r="M16" s="50">
        <f>+$C$16*'10 - 2011'!AO16</f>
        <v>0</v>
      </c>
      <c r="N16" s="50">
        <f>+$C$16*'10 - 2011'!AP16</f>
        <v>0</v>
      </c>
      <c r="O16" s="50">
        <f>+$C$16*'10 - 2011'!AQ16</f>
        <v>0</v>
      </c>
      <c r="P16" s="50">
        <f>+$C$16*'10 - 2011'!AR16</f>
        <v>0</v>
      </c>
      <c r="Q16" s="50">
        <f>+$C$16*'10 - 2011'!AS16</f>
        <v>0</v>
      </c>
      <c r="R16" s="50">
        <f>+$C$16*'10 - 2011'!AT16</f>
        <v>0</v>
      </c>
      <c r="S16" s="50">
        <f>+$C$16*'10 - 2011'!AU16</f>
        <v>0</v>
      </c>
      <c r="T16" s="50">
        <f>+$C$16*'10 - 2011'!AV16</f>
        <v>0</v>
      </c>
      <c r="U16" s="50">
        <f>+$C$16*'10 - 2011'!AW16</f>
        <v>0</v>
      </c>
      <c r="V16" s="50">
        <f>+$C$16*'10 - 2011'!AX16</f>
        <v>0</v>
      </c>
      <c r="W16" s="50">
        <f>+$C$16*'10 - 2011'!AY16</f>
        <v>0</v>
      </c>
      <c r="X16" s="50">
        <f>+$C$16*'10 - 2011'!AZ16</f>
        <v>0</v>
      </c>
      <c r="Y16" s="50">
        <f>+$C$16*'10 - 2011'!BA16</f>
        <v>0</v>
      </c>
      <c r="Z16" s="50">
        <f>+$C$16*'10 - 2011'!BB16</f>
        <v>0</v>
      </c>
      <c r="AA16" s="50">
        <f>+$C$16*'10 - 2011'!BC16</f>
        <v>0</v>
      </c>
      <c r="AB16" s="50">
        <f>+$C$16*'10 - 2011'!BD16</f>
        <v>0</v>
      </c>
      <c r="AC16" s="50">
        <f>+$C$16*'10 - 2011'!BE16</f>
        <v>0</v>
      </c>
      <c r="AD16" s="50">
        <f>+$C$16*'10 - 2011'!BF16</f>
        <v>0</v>
      </c>
      <c r="AE16" s="50">
        <f>+$C$16*'10 - 2011'!BG16</f>
        <v>0</v>
      </c>
      <c r="AF16" s="50">
        <f>+$C$16*'10 - 2011'!BH16</f>
        <v>0</v>
      </c>
      <c r="AG16" s="50">
        <f>+$C$16*'10 - 2011'!BI16</f>
        <v>0</v>
      </c>
      <c r="AH16" s="50">
        <f>+$C$16*'10 - 2011'!BJ16</f>
        <v>0</v>
      </c>
      <c r="AI16" s="2"/>
    </row>
    <row r="17" spans="1:35">
      <c r="A17" s="60">
        <v>10</v>
      </c>
      <c r="B17" s="50" t="str">
        <f>+'10 - 2011'!B17</f>
        <v>AUX ENFERMERIA</v>
      </c>
      <c r="C17" s="50">
        <f>+'10 - 2011'!AE17/'10 - 2011'!BK17</f>
        <v>10837.925721116668</v>
      </c>
      <c r="D17" s="50">
        <f>+$C$17*'10 - 2011'!AF17</f>
        <v>216758.51442233336</v>
      </c>
      <c r="E17" s="50">
        <f>+$C$17*'10 - 2011'!AG17</f>
        <v>0</v>
      </c>
      <c r="F17" s="50">
        <f>+$C$17*'10 - 2011'!AH17</f>
        <v>0</v>
      </c>
      <c r="G17" s="50">
        <f>+$C$17*'10 - 2011'!AI17</f>
        <v>0</v>
      </c>
      <c r="H17" s="50">
        <f>+$C$17*'10 - 2011'!AJ17</f>
        <v>0</v>
      </c>
      <c r="I17" s="50">
        <f>+$C$17*'10 - 2011'!AK17</f>
        <v>1625688.8581675002</v>
      </c>
      <c r="J17" s="50">
        <f>+$C$17*'10 - 2011'!AL17</f>
        <v>0</v>
      </c>
      <c r="K17" s="50">
        <f>+$C$17*'10 - 2011'!AM17</f>
        <v>0</v>
      </c>
      <c r="L17" s="50">
        <f>+$C$17*'10 - 2011'!AN17</f>
        <v>0</v>
      </c>
      <c r="M17" s="50">
        <f>+$C$17*'10 - 2011'!AO17</f>
        <v>0</v>
      </c>
      <c r="N17" s="50">
        <f>+$C$17*'10 - 2011'!AP17</f>
        <v>0</v>
      </c>
      <c r="O17" s="50">
        <f>+$C$17*'10 - 2011'!AQ17</f>
        <v>0</v>
      </c>
      <c r="P17" s="50">
        <f>+$C$17*'10 - 2011'!AR17</f>
        <v>0</v>
      </c>
      <c r="Q17" s="50">
        <f>+$C$17*'10 - 2011'!AS17</f>
        <v>0</v>
      </c>
      <c r="R17" s="50">
        <f>+$C$17*'10 - 2011'!AT17</f>
        <v>0</v>
      </c>
      <c r="S17" s="50">
        <f>+$C$17*'10 - 2011'!AU17</f>
        <v>0</v>
      </c>
      <c r="T17" s="50">
        <f>+$C$17*'10 - 2011'!AV17</f>
        <v>0</v>
      </c>
      <c r="U17" s="50">
        <f>+$C$17*'10 - 2011'!AW17</f>
        <v>0</v>
      </c>
      <c r="V17" s="50">
        <f>+$C$17*'10 - 2011'!AX17</f>
        <v>0</v>
      </c>
      <c r="W17" s="50">
        <f>+$C$17*'10 - 2011'!AY17</f>
        <v>0</v>
      </c>
      <c r="X17" s="50">
        <f>+$C$17*'10 - 2011'!AZ17</f>
        <v>0</v>
      </c>
      <c r="Y17" s="50">
        <f>+$C$17*'10 - 2011'!BA17</f>
        <v>0</v>
      </c>
      <c r="Z17" s="50">
        <f>+$C$17*'10 - 2011'!BB17</f>
        <v>0</v>
      </c>
      <c r="AA17" s="50">
        <f>+$C$17*'10 - 2011'!BC17</f>
        <v>0</v>
      </c>
      <c r="AB17" s="50">
        <f>+$C$17*'10 - 2011'!BD17</f>
        <v>0</v>
      </c>
      <c r="AC17" s="50">
        <f>+$C$17*'10 - 2011'!BE17</f>
        <v>0</v>
      </c>
      <c r="AD17" s="50">
        <f>+$C$17*'10 - 2011'!BF17</f>
        <v>0</v>
      </c>
      <c r="AE17" s="50">
        <f>+$C$17*'10 - 2011'!BG17</f>
        <v>0</v>
      </c>
      <c r="AF17" s="50">
        <f>+$C$17*'10 - 2011'!BH17</f>
        <v>0</v>
      </c>
      <c r="AG17" s="50">
        <f>+$C$17*'10 - 2011'!BI17</f>
        <v>0</v>
      </c>
      <c r="AH17" s="50">
        <f>+$C$17*'10 - 2011'!BJ17</f>
        <v>108379.25721116668</v>
      </c>
      <c r="AI17" s="2"/>
    </row>
    <row r="18" spans="1:35">
      <c r="A18" s="60">
        <v>11</v>
      </c>
      <c r="B18" s="50" t="str">
        <f>+'10 - 2011'!B18</f>
        <v>AUX ENFERMERIA</v>
      </c>
      <c r="C18" s="50">
        <f>+'10 - 2011'!AE18/'10 - 2011'!BK18</f>
        <v>10837.925721116668</v>
      </c>
      <c r="D18" s="50">
        <f>+$C$18*'10 - 2011'!AF18</f>
        <v>108379.25721116668</v>
      </c>
      <c r="E18" s="50">
        <f>+$C$18*'10 - 2011'!AG18</f>
        <v>108379.25721116668</v>
      </c>
      <c r="F18" s="50">
        <f>+$C$18*'10 - 2011'!AH18</f>
        <v>0</v>
      </c>
      <c r="G18" s="50">
        <f>+$C$18*'10 - 2011'!AI18</f>
        <v>0</v>
      </c>
      <c r="H18" s="50">
        <f>+$C$18*'10 - 2011'!AJ18</f>
        <v>0</v>
      </c>
      <c r="I18" s="50">
        <f>+$C$18*'10 - 2011'!AK18</f>
        <v>0</v>
      </c>
      <c r="J18" s="50">
        <f>+$C$18*'10 - 2011'!AL18</f>
        <v>0</v>
      </c>
      <c r="K18" s="50">
        <f>+$C$18*'10 - 2011'!AM18</f>
        <v>1734068.1153786669</v>
      </c>
      <c r="L18" s="50">
        <f>+$C$18*'10 - 2011'!AN18</f>
        <v>0</v>
      </c>
      <c r="M18" s="50">
        <f>+$C$18*'10 - 2011'!AO18</f>
        <v>0</v>
      </c>
      <c r="N18" s="50">
        <f>+$C$18*'10 - 2011'!AP18</f>
        <v>0</v>
      </c>
      <c r="O18" s="50">
        <f>+$C$18*'10 - 2011'!AQ18</f>
        <v>0</v>
      </c>
      <c r="P18" s="50">
        <f>+$C$18*'10 - 2011'!AR18</f>
        <v>0</v>
      </c>
      <c r="Q18" s="50">
        <f>+$C$18*'10 - 2011'!AS18</f>
        <v>0</v>
      </c>
      <c r="R18" s="50">
        <f>+$C$18*'10 - 2011'!AT18</f>
        <v>0</v>
      </c>
      <c r="S18" s="50">
        <f>+$C$18*'10 - 2011'!AU18</f>
        <v>0</v>
      </c>
      <c r="T18" s="50">
        <f>+$C$18*'10 - 2011'!AV18</f>
        <v>0</v>
      </c>
      <c r="U18" s="50">
        <f>+$C$18*'10 - 2011'!AW18</f>
        <v>0</v>
      </c>
      <c r="V18" s="50">
        <f>+$C$18*'10 - 2011'!AX18</f>
        <v>0</v>
      </c>
      <c r="W18" s="50">
        <f>+$C$18*'10 - 2011'!AY18</f>
        <v>0</v>
      </c>
      <c r="X18" s="50">
        <f>+$C$18*'10 - 2011'!AZ18</f>
        <v>0</v>
      </c>
      <c r="Y18" s="50">
        <f>+$C$18*'10 - 2011'!BA18</f>
        <v>0</v>
      </c>
      <c r="Z18" s="50">
        <f>+$C$18*'10 - 2011'!BB18</f>
        <v>0</v>
      </c>
      <c r="AA18" s="50">
        <f>+$C$18*'10 - 2011'!BC18</f>
        <v>0</v>
      </c>
      <c r="AB18" s="50">
        <f>+$C$18*'10 - 2011'!BD18</f>
        <v>0</v>
      </c>
      <c r="AC18" s="50">
        <f>+$C$18*'10 - 2011'!BE18</f>
        <v>0</v>
      </c>
      <c r="AD18" s="50">
        <f>+$C$18*'10 - 2011'!BF18</f>
        <v>0</v>
      </c>
      <c r="AE18" s="50">
        <f>+$C$18*'10 - 2011'!BG18</f>
        <v>0</v>
      </c>
      <c r="AF18" s="50">
        <f>+$C$18*'10 - 2011'!BH18</f>
        <v>0</v>
      </c>
      <c r="AG18" s="50">
        <f>+$C$18*'10 - 2011'!BI18</f>
        <v>0</v>
      </c>
      <c r="AH18" s="50">
        <f>+$C$18*'10 - 2011'!BJ18</f>
        <v>0</v>
      </c>
      <c r="AI18" s="2"/>
    </row>
    <row r="19" spans="1:35">
      <c r="A19" s="60">
        <v>12</v>
      </c>
      <c r="B19" s="50" t="str">
        <f>+'10 - 2011'!B19</f>
        <v>AUX ENFERMERIA</v>
      </c>
      <c r="C19" s="50">
        <f>+'10 - 2011'!AE19/'10 - 2011'!BK19</f>
        <v>10837.925721116668</v>
      </c>
      <c r="D19" s="50">
        <f>+$C$19*'10 - 2011'!AF19</f>
        <v>650275.54326700012</v>
      </c>
      <c r="E19" s="50">
        <f>+$C$19*'10 - 2011'!AG19</f>
        <v>108379.25721116668</v>
      </c>
      <c r="F19" s="50">
        <f>+$C$19*'10 - 2011'!AH19</f>
        <v>108379.25721116668</v>
      </c>
      <c r="G19" s="50">
        <f>+$C$19*'10 - 2011'!AI19</f>
        <v>0</v>
      </c>
      <c r="H19" s="50">
        <f>+$C$19*'10 - 2011'!AJ19</f>
        <v>0</v>
      </c>
      <c r="I19" s="50">
        <f>+$C$19*'10 - 2011'!AK19</f>
        <v>650275.54326700012</v>
      </c>
      <c r="J19" s="50">
        <f>+$C$19*'10 - 2011'!AL19</f>
        <v>0</v>
      </c>
      <c r="K19" s="50">
        <f>+$C$19*'10 - 2011'!AM19</f>
        <v>433517.02884466673</v>
      </c>
      <c r="L19" s="50">
        <f>+$C$19*'10 - 2011'!AN19</f>
        <v>0</v>
      </c>
      <c r="M19" s="50">
        <f>+$C$19*'10 - 2011'!AO19</f>
        <v>0</v>
      </c>
      <c r="N19" s="50">
        <f>+$C$19*'10 - 2011'!AP19</f>
        <v>0</v>
      </c>
      <c r="O19" s="50">
        <f>+$C$19*'10 - 2011'!AQ19</f>
        <v>0</v>
      </c>
      <c r="P19" s="50">
        <f>+$C$19*'10 - 2011'!AR19</f>
        <v>0</v>
      </c>
      <c r="Q19" s="50">
        <f>+$C$19*'10 - 2011'!AS19</f>
        <v>0</v>
      </c>
      <c r="R19" s="50">
        <f>+$C$19*'10 - 2011'!AT19</f>
        <v>0</v>
      </c>
      <c r="S19" s="50">
        <f>+$C$19*'10 - 2011'!AU19</f>
        <v>0</v>
      </c>
      <c r="T19" s="50">
        <f>+$C$19*'10 - 2011'!AV19</f>
        <v>0</v>
      </c>
      <c r="U19" s="50">
        <f>+$C$19*'10 - 2011'!AW19</f>
        <v>0</v>
      </c>
      <c r="V19" s="50">
        <f>+$C$19*'10 - 2011'!AX19</f>
        <v>0</v>
      </c>
      <c r="W19" s="50">
        <f>+$C$19*'10 - 2011'!AY19</f>
        <v>0</v>
      </c>
      <c r="X19" s="50">
        <f>+$C$19*'10 - 2011'!AZ19</f>
        <v>0</v>
      </c>
      <c r="Y19" s="50">
        <f>+$C$19*'10 - 2011'!BA19</f>
        <v>0</v>
      </c>
      <c r="Z19" s="50">
        <f>+$C$19*'10 - 2011'!BB19</f>
        <v>0</v>
      </c>
      <c r="AA19" s="50">
        <f>+$C$19*'10 - 2011'!BC19</f>
        <v>0</v>
      </c>
      <c r="AB19" s="50">
        <f>+$C$19*'10 - 2011'!BD19</f>
        <v>0</v>
      </c>
      <c r="AC19" s="50">
        <f>+$C$19*'10 - 2011'!BE19</f>
        <v>0</v>
      </c>
      <c r="AD19" s="50">
        <f>+$C$19*'10 - 2011'!BF19</f>
        <v>0</v>
      </c>
      <c r="AE19" s="50">
        <f>+$C$19*'10 - 2011'!BG19</f>
        <v>0</v>
      </c>
      <c r="AF19" s="50">
        <f>+$C$19*'10 - 2011'!BH19</f>
        <v>0</v>
      </c>
      <c r="AG19" s="50">
        <f>+$C$19*'10 - 2011'!BI19</f>
        <v>0</v>
      </c>
      <c r="AH19" s="50">
        <f>+$C$19*'10 - 2011'!BJ19</f>
        <v>0</v>
      </c>
      <c r="AI19" s="2"/>
    </row>
    <row r="20" spans="1:35">
      <c r="A20" s="60">
        <v>13</v>
      </c>
      <c r="B20" s="50" t="str">
        <f>+'10 - 2011'!B20</f>
        <v>AUX. ENFERMERIA</v>
      </c>
      <c r="C20" s="50">
        <f>+'10 - 2011'!AE20/'10 - 2011'!BK20</f>
        <v>10837.925721116668</v>
      </c>
      <c r="D20" s="50">
        <f>+$C$20*'10 - 2011'!AF20</f>
        <v>0</v>
      </c>
      <c r="E20" s="50">
        <f>+$C$20*'10 - 2011'!AG20</f>
        <v>0</v>
      </c>
      <c r="F20" s="50">
        <f>+$C$20*'10 - 2011'!AH20</f>
        <v>0</v>
      </c>
      <c r="G20" s="50">
        <f>+$C$20*'10 - 2011'!AI20</f>
        <v>0</v>
      </c>
      <c r="H20" s="50">
        <f>+$C$20*'10 - 2011'!AJ20</f>
        <v>0</v>
      </c>
      <c r="I20" s="50">
        <f>+$C$20*'10 - 2011'!AK20</f>
        <v>1950826.6298010002</v>
      </c>
      <c r="J20" s="50">
        <f>+$C$20*'10 - 2011'!AL20</f>
        <v>0</v>
      </c>
      <c r="K20" s="50">
        <f>+$C$20*'10 - 2011'!AM20</f>
        <v>0</v>
      </c>
      <c r="L20" s="50">
        <f>+$C$20*'10 - 2011'!AN20</f>
        <v>0</v>
      </c>
      <c r="M20" s="50">
        <f>+$C$20*'10 - 2011'!AO20</f>
        <v>0</v>
      </c>
      <c r="N20" s="50">
        <f>+$C$20*'10 - 2011'!AP20</f>
        <v>0</v>
      </c>
      <c r="O20" s="50">
        <f>+$C$20*'10 - 2011'!AQ20</f>
        <v>0</v>
      </c>
      <c r="P20" s="50">
        <f>+$C$20*'10 - 2011'!AR20</f>
        <v>0</v>
      </c>
      <c r="Q20" s="50">
        <f>+$C$20*'10 - 2011'!AS20</f>
        <v>0</v>
      </c>
      <c r="R20" s="50">
        <f>+$C$20*'10 - 2011'!AT20</f>
        <v>0</v>
      </c>
      <c r="S20" s="50">
        <f>+$C$20*'10 - 2011'!AU20</f>
        <v>0</v>
      </c>
      <c r="T20" s="50">
        <f>+$C$20*'10 - 2011'!AV20</f>
        <v>0</v>
      </c>
      <c r="U20" s="50">
        <f>+$C$20*'10 - 2011'!AW20</f>
        <v>0</v>
      </c>
      <c r="V20" s="50">
        <f>+$C$20*'10 - 2011'!AX20</f>
        <v>0</v>
      </c>
      <c r="W20" s="50">
        <f>+$C$20*'10 - 2011'!AY20</f>
        <v>0</v>
      </c>
      <c r="X20" s="50">
        <f>+$C$20*'10 - 2011'!AZ20</f>
        <v>0</v>
      </c>
      <c r="Y20" s="50">
        <f>+$C$20*'10 - 2011'!BA20</f>
        <v>0</v>
      </c>
      <c r="Z20" s="50">
        <f>+$C$20*'10 - 2011'!BB20</f>
        <v>0</v>
      </c>
      <c r="AA20" s="50">
        <f>+$C$20*'10 - 2011'!BC20</f>
        <v>0</v>
      </c>
      <c r="AB20" s="50">
        <f>+$C$20*'10 - 2011'!BD20</f>
        <v>0</v>
      </c>
      <c r="AC20" s="50">
        <f>+$C$20*'10 - 2011'!BE20</f>
        <v>0</v>
      </c>
      <c r="AD20" s="50">
        <f>+$C$20*'10 - 2011'!BF20</f>
        <v>0</v>
      </c>
      <c r="AE20" s="50">
        <f>+$C$20*'10 - 2011'!BG20</f>
        <v>0</v>
      </c>
      <c r="AF20" s="50">
        <f>+$C$20*'10 - 2011'!BH20</f>
        <v>0</v>
      </c>
      <c r="AG20" s="50">
        <f>+$C$20*'10 - 2011'!BI20</f>
        <v>0</v>
      </c>
      <c r="AH20" s="50">
        <f>+$C$20*'10 - 2011'!BJ20</f>
        <v>0</v>
      </c>
      <c r="AI20" s="2"/>
    </row>
    <row r="21" spans="1:35">
      <c r="A21" s="60">
        <v>14</v>
      </c>
      <c r="B21" s="50" t="str">
        <f>+'10 - 2011'!B21</f>
        <v>AUX ODONTOLOGIA</v>
      </c>
      <c r="C21" s="50">
        <f>+'10 - 2011'!AE21/'10 - 2011'!BK21</f>
        <v>9338.1628467055561</v>
      </c>
      <c r="D21" s="50">
        <f>+$C$21*'10 - 2011'!AF21</f>
        <v>0</v>
      </c>
      <c r="E21" s="50">
        <f>+$C$21*'10 - 2011'!AG21</f>
        <v>0</v>
      </c>
      <c r="F21" s="50">
        <f>+$C$21*'10 - 2011'!AH21</f>
        <v>0</v>
      </c>
      <c r="G21" s="50">
        <f>+$C$21*'10 - 2011'!AI21</f>
        <v>0</v>
      </c>
      <c r="H21" s="50">
        <f>+$C$21*'10 - 2011'!AJ21</f>
        <v>1494106.055472889</v>
      </c>
      <c r="I21" s="50">
        <f>+$C$21*'10 - 2011'!AK21</f>
        <v>186763.25693411112</v>
      </c>
      <c r="J21" s="50">
        <f>+$C$21*'10 - 2011'!AL21</f>
        <v>0</v>
      </c>
      <c r="K21" s="50">
        <f>+$C$21*'10 - 2011'!AM21</f>
        <v>0</v>
      </c>
      <c r="L21" s="50">
        <f>+$C$21*'10 - 2011'!AN21</f>
        <v>0</v>
      </c>
      <c r="M21" s="50">
        <f>+$C$21*'10 - 2011'!AO21</f>
        <v>0</v>
      </c>
      <c r="N21" s="50">
        <f>+$C$21*'10 - 2011'!AP21</f>
        <v>0</v>
      </c>
      <c r="O21" s="50">
        <f>+$C$21*'10 - 2011'!AQ21</f>
        <v>0</v>
      </c>
      <c r="P21" s="50">
        <f>+$C$21*'10 - 2011'!AR21</f>
        <v>0</v>
      </c>
      <c r="Q21" s="50">
        <f>+$C$21*'10 - 2011'!AS21</f>
        <v>0</v>
      </c>
      <c r="R21" s="50">
        <f>+$C$21*'10 - 2011'!AT21</f>
        <v>0</v>
      </c>
      <c r="S21" s="50">
        <f>+$C$21*'10 - 2011'!AU21</f>
        <v>0</v>
      </c>
      <c r="T21" s="50">
        <f>+$C$21*'10 - 2011'!AV21</f>
        <v>0</v>
      </c>
      <c r="U21" s="50">
        <f>+$C$21*'10 - 2011'!AW21</f>
        <v>0</v>
      </c>
      <c r="V21" s="50">
        <f>+$C$21*'10 - 2011'!AX21</f>
        <v>0</v>
      </c>
      <c r="W21" s="50">
        <f>+$C$21*'10 - 2011'!AY21</f>
        <v>0</v>
      </c>
      <c r="X21" s="50">
        <f>+$C$21*'10 - 2011'!AZ21</f>
        <v>0</v>
      </c>
      <c r="Y21" s="50">
        <f>+$C$21*'10 - 2011'!BA21</f>
        <v>0</v>
      </c>
      <c r="Z21" s="50">
        <f>+$C$21*'10 - 2011'!BB21</f>
        <v>0</v>
      </c>
      <c r="AA21" s="50">
        <f>+$C$21*'10 - 2011'!BC21</f>
        <v>0</v>
      </c>
      <c r="AB21" s="50">
        <f>+$C$21*'10 - 2011'!BD21</f>
        <v>0</v>
      </c>
      <c r="AC21" s="50">
        <f>+$C$21*'10 - 2011'!BE21</f>
        <v>0</v>
      </c>
      <c r="AD21" s="50">
        <f>+$C$21*'10 - 2011'!BF21</f>
        <v>0</v>
      </c>
      <c r="AE21" s="50">
        <f>+$C$21*'10 - 2011'!BG21</f>
        <v>0</v>
      </c>
      <c r="AF21" s="50">
        <f>+$C$21*'10 - 2011'!BH21</f>
        <v>0</v>
      </c>
      <c r="AG21" s="50">
        <f>+$C$21*'10 - 2011'!BI21</f>
        <v>0</v>
      </c>
      <c r="AH21" s="50">
        <f>+$C$21*'10 - 2011'!BJ21</f>
        <v>0</v>
      </c>
      <c r="AI21" s="2"/>
    </row>
    <row r="22" spans="1:35">
      <c r="A22" s="60">
        <v>15</v>
      </c>
      <c r="B22" s="50" t="str">
        <f>+'10 - 2011'!B22</f>
        <v>AUX. LABO.RAT</v>
      </c>
      <c r="C22" s="50">
        <f>+'10 - 2011'!AE22/'10 - 2011'!BK22</f>
        <v>9338.1628467055561</v>
      </c>
      <c r="D22" s="50">
        <f>+$C$22*'10 - 2011'!AF22</f>
        <v>0</v>
      </c>
      <c r="E22" s="50">
        <f>+$C$22*'10 - 2011'!AG22</f>
        <v>0</v>
      </c>
      <c r="F22" s="50">
        <f>+$C$22*'10 - 2011'!AH22</f>
        <v>0</v>
      </c>
      <c r="G22" s="50">
        <f>+$C$22*'10 - 2011'!AI22</f>
        <v>0</v>
      </c>
      <c r="H22" s="50">
        <f>+$C$22*'10 - 2011'!AJ22</f>
        <v>0</v>
      </c>
      <c r="I22" s="50">
        <f>+$C$22*'10 - 2011'!AK22</f>
        <v>0</v>
      </c>
      <c r="J22" s="50">
        <f>+$C$22*'10 - 2011'!AL22</f>
        <v>0</v>
      </c>
      <c r="K22" s="50">
        <f>+$C$22*'10 - 2011'!AM22</f>
        <v>0</v>
      </c>
      <c r="L22" s="50">
        <f>+$C$22*'10 - 2011'!AN22</f>
        <v>0</v>
      </c>
      <c r="M22" s="50">
        <f>+$C$22*'10 - 2011'!AO22</f>
        <v>0</v>
      </c>
      <c r="N22" s="50">
        <f>+$C$22*'10 - 2011'!AP22</f>
        <v>0</v>
      </c>
      <c r="O22" s="50">
        <f>+$C$22*'10 - 2011'!AQ22</f>
        <v>0</v>
      </c>
      <c r="P22" s="50">
        <f>+$C$22*'10 - 2011'!AR22</f>
        <v>0</v>
      </c>
      <c r="Q22" s="50">
        <f>+$C$22*'10 - 2011'!AS22</f>
        <v>0</v>
      </c>
      <c r="R22" s="50">
        <f>+$C$22*'10 - 2011'!AT22</f>
        <v>0</v>
      </c>
      <c r="S22" s="50">
        <f>+$C$22*'10 - 2011'!AU22</f>
        <v>0</v>
      </c>
      <c r="T22" s="50">
        <f>+$C$22*'10 - 2011'!AV22</f>
        <v>1680869.312407</v>
      </c>
      <c r="U22" s="50">
        <f>+$C$22*'10 - 2011'!AW22</f>
        <v>0</v>
      </c>
      <c r="V22" s="50">
        <f>+$C$22*'10 - 2011'!AX22</f>
        <v>0</v>
      </c>
      <c r="W22" s="50">
        <f>+$C$22*'10 - 2011'!AY22</f>
        <v>0</v>
      </c>
      <c r="X22" s="50">
        <f>+$C$22*'10 - 2011'!AZ22</f>
        <v>0</v>
      </c>
      <c r="Y22" s="50">
        <f>+$C$22*'10 - 2011'!BA22</f>
        <v>0</v>
      </c>
      <c r="Z22" s="50">
        <f>+$C$22*'10 - 2011'!BB22</f>
        <v>0</v>
      </c>
      <c r="AA22" s="50">
        <f>+$C$22*'10 - 2011'!BC22</f>
        <v>0</v>
      </c>
      <c r="AB22" s="50">
        <f>+$C$22*'10 - 2011'!BD22</f>
        <v>0</v>
      </c>
      <c r="AC22" s="50">
        <f>+$C$22*'10 - 2011'!BE22</f>
        <v>0</v>
      </c>
      <c r="AD22" s="50">
        <f>+$C$22*'10 - 2011'!BF22</f>
        <v>0</v>
      </c>
      <c r="AE22" s="50">
        <f>+$C$22*'10 - 2011'!BG22</f>
        <v>0</v>
      </c>
      <c r="AF22" s="50">
        <f>+$C$22*'10 - 2011'!BH22</f>
        <v>0</v>
      </c>
      <c r="AG22" s="50">
        <f>+$C$22*'10 - 2011'!BI22</f>
        <v>0</v>
      </c>
      <c r="AH22" s="50">
        <f>+$C$22*'10 - 2011'!BJ22</f>
        <v>0</v>
      </c>
      <c r="AI22" s="2"/>
    </row>
    <row r="23" spans="1:35">
      <c r="A23" s="60">
        <v>16</v>
      </c>
      <c r="B23" s="50" t="str">
        <f>+'10 - 2011'!B23</f>
        <v>CONDUCTOR</v>
      </c>
      <c r="C23" s="50">
        <f>+'10 - 2011'!AE23/'10 - 2011'!BK23</f>
        <v>8973.5350315805554</v>
      </c>
      <c r="D23" s="50">
        <f>+$C$23*'10 - 2011'!AF23</f>
        <v>0</v>
      </c>
      <c r="E23" s="50">
        <f>+$C$23*'10 - 2011'!AG23</f>
        <v>0</v>
      </c>
      <c r="F23" s="50">
        <f>+$C$23*'10 - 2011'!AH23</f>
        <v>0</v>
      </c>
      <c r="G23" s="50">
        <f>+$C$23*'10 - 2011'!AI23</f>
        <v>0</v>
      </c>
      <c r="H23" s="50">
        <f>+$C$23*'10 - 2011'!AJ23</f>
        <v>0</v>
      </c>
      <c r="I23" s="50">
        <f>+$C$23*'10 - 2011'!AK23</f>
        <v>0</v>
      </c>
      <c r="J23" s="50">
        <f>+$C$23*'10 - 2011'!AL23</f>
        <v>0</v>
      </c>
      <c r="K23" s="50">
        <f>+$C$23*'10 - 2011'!AM23</f>
        <v>0</v>
      </c>
      <c r="L23" s="50">
        <f>+$C$23*'10 - 2011'!AN23</f>
        <v>0</v>
      </c>
      <c r="M23" s="50">
        <f>+$C$23*'10 - 2011'!AO23</f>
        <v>0</v>
      </c>
      <c r="N23" s="50">
        <f>+$C$23*'10 - 2011'!AP23</f>
        <v>0</v>
      </c>
      <c r="O23" s="50">
        <f>+$C$23*'10 - 2011'!AQ23</f>
        <v>0</v>
      </c>
      <c r="P23" s="50">
        <f>+$C$23*'10 - 2011'!AR23</f>
        <v>0</v>
      </c>
      <c r="Q23" s="50">
        <f>+$C$23*'10 - 2011'!AS23</f>
        <v>0</v>
      </c>
      <c r="R23" s="50">
        <f>+$C$23*'10 - 2011'!AT23</f>
        <v>0</v>
      </c>
      <c r="S23" s="50">
        <f>+$C$23*'10 - 2011'!AU23</f>
        <v>0</v>
      </c>
      <c r="T23" s="50">
        <f>+$C$23*'10 - 2011'!AV23</f>
        <v>0</v>
      </c>
      <c r="U23" s="50">
        <f>+$C$23*'10 - 2011'!AW23</f>
        <v>0</v>
      </c>
      <c r="V23" s="50">
        <f>+$C$23*'10 - 2011'!AX23</f>
        <v>0</v>
      </c>
      <c r="W23" s="50">
        <f>+$C$23*'10 - 2011'!AY23</f>
        <v>0</v>
      </c>
      <c r="X23" s="50">
        <f>+$C$23*'10 - 2011'!AZ23</f>
        <v>0</v>
      </c>
      <c r="Y23" s="50">
        <f>+$C$23*'10 - 2011'!BA23</f>
        <v>0</v>
      </c>
      <c r="Z23" s="50">
        <f>+$C$23*'10 - 2011'!BB23</f>
        <v>0</v>
      </c>
      <c r="AA23" s="50">
        <f>+$C$23*'10 - 2011'!BC23</f>
        <v>0</v>
      </c>
      <c r="AB23" s="50">
        <f>+$C$23*'10 - 2011'!BD23</f>
        <v>0</v>
      </c>
      <c r="AC23" s="50">
        <f>+$C$23*'10 - 2011'!BE23</f>
        <v>0</v>
      </c>
      <c r="AD23" s="50">
        <f>+$C$23*'10 - 2011'!BF23</f>
        <v>0</v>
      </c>
      <c r="AE23" s="50">
        <f>+$C$23*'10 - 2011'!BG23</f>
        <v>0</v>
      </c>
      <c r="AF23" s="50">
        <f>+$C$23*'10 - 2011'!BH23</f>
        <v>0</v>
      </c>
      <c r="AG23" s="50">
        <f>+$C$23*'10 - 2011'!BI23</f>
        <v>1615236.3056844999</v>
      </c>
      <c r="AH23" s="50">
        <f>+$C$23*'10 - 2011'!BJ23</f>
        <v>0</v>
      </c>
      <c r="AI23" s="2"/>
    </row>
    <row r="24" spans="1:35">
      <c r="A24" s="60">
        <v>17</v>
      </c>
      <c r="B24" s="50" t="str">
        <f>+'10 - 2011'!B24</f>
        <v>AUX ENFERMERIA</v>
      </c>
      <c r="C24" s="50">
        <f>+'10 - 2011'!AE24/'10 - 2011'!BK24</f>
        <v>10837.925721116668</v>
      </c>
      <c r="D24" s="50">
        <f>+$C$24*'10 - 2011'!AF24</f>
        <v>0</v>
      </c>
      <c r="E24" s="50">
        <f>+$C$24*'10 - 2011'!AG24</f>
        <v>0</v>
      </c>
      <c r="F24" s="50">
        <f>+$C$24*'10 - 2011'!AH24</f>
        <v>0</v>
      </c>
      <c r="G24" s="50">
        <f>+$C$24*'10 - 2011'!AI24</f>
        <v>0</v>
      </c>
      <c r="H24" s="50">
        <f>+$C$24*'10 - 2011'!AJ24</f>
        <v>0</v>
      </c>
      <c r="I24" s="50">
        <f>+$C$24*'10 - 2011'!AK24</f>
        <v>1300551.0865340002</v>
      </c>
      <c r="J24" s="50">
        <f>+$C$24*'10 - 2011'!AL24</f>
        <v>0</v>
      </c>
      <c r="K24" s="50">
        <f>+$C$24*'10 - 2011'!AM24</f>
        <v>216758.51442233336</v>
      </c>
      <c r="L24" s="50">
        <f>+$C$24*'10 - 2011'!AN24</f>
        <v>0</v>
      </c>
      <c r="M24" s="50">
        <f>+$C$24*'10 - 2011'!AO24</f>
        <v>0</v>
      </c>
      <c r="N24" s="50">
        <f>+$C$24*'10 - 2011'!AP24</f>
        <v>0</v>
      </c>
      <c r="O24" s="50">
        <f>+$C$24*'10 - 2011'!AQ24</f>
        <v>0</v>
      </c>
      <c r="P24" s="50">
        <f>+$C$24*'10 - 2011'!AR24</f>
        <v>0</v>
      </c>
      <c r="Q24" s="50">
        <f>+$C$24*'10 - 2011'!AS24</f>
        <v>0</v>
      </c>
      <c r="R24" s="50">
        <f>+$C$24*'10 - 2011'!AT24</f>
        <v>0</v>
      </c>
      <c r="S24" s="50">
        <f>+$C$24*'10 - 2011'!AU24</f>
        <v>216758.51442233336</v>
      </c>
      <c r="T24" s="50">
        <f>+$C$24*'10 - 2011'!AV24</f>
        <v>0</v>
      </c>
      <c r="U24" s="50">
        <f>+$C$24*'10 - 2011'!AW24</f>
        <v>0</v>
      </c>
      <c r="V24" s="50">
        <f>+$C$24*'10 - 2011'!AX24</f>
        <v>0</v>
      </c>
      <c r="W24" s="50">
        <f>+$C$24*'10 - 2011'!AY24</f>
        <v>0</v>
      </c>
      <c r="X24" s="50">
        <f>+$C$24*'10 - 2011'!AZ24</f>
        <v>0</v>
      </c>
      <c r="Y24" s="50">
        <f>+$C$24*'10 - 2011'!BA24</f>
        <v>0</v>
      </c>
      <c r="Z24" s="50">
        <f>+$C$24*'10 - 2011'!BB24</f>
        <v>0</v>
      </c>
      <c r="AA24" s="50">
        <f>+$C$24*'10 - 2011'!BC24</f>
        <v>0</v>
      </c>
      <c r="AB24" s="50">
        <f>+$C$24*'10 - 2011'!BD24</f>
        <v>0</v>
      </c>
      <c r="AC24" s="50">
        <f>+$C$24*'10 - 2011'!BE24</f>
        <v>0</v>
      </c>
      <c r="AD24" s="50">
        <f>+$C$24*'10 - 2011'!BF24</f>
        <v>0</v>
      </c>
      <c r="AE24" s="50">
        <f>+$C$24*'10 - 2011'!BG24</f>
        <v>0</v>
      </c>
      <c r="AF24" s="50">
        <f>+$C$24*'10 - 2011'!BH24</f>
        <v>0</v>
      </c>
      <c r="AG24" s="50">
        <f>+$C$24*'10 - 2011'!BI24</f>
        <v>216758.51442233336</v>
      </c>
      <c r="AH24" s="50">
        <f>+$C$24*'10 - 2011'!BJ24</f>
        <v>0</v>
      </c>
      <c r="AI24" s="2"/>
    </row>
    <row r="25" spans="1:35">
      <c r="A25" s="60">
        <v>18</v>
      </c>
      <c r="B25" s="50" t="str">
        <f>+'10 - 2011'!B25</f>
        <v>AUX ENFERMERIA</v>
      </c>
      <c r="C25" s="50">
        <f>+'10 - 2011'!AE25/'10 - 2011'!BK25</f>
        <v>11612.063272625001</v>
      </c>
      <c r="D25" s="50">
        <f>+$C$25*'10 - 2011'!AF25</f>
        <v>0</v>
      </c>
      <c r="E25" s="50">
        <f>+$C$25*'10 - 2011'!AG25</f>
        <v>209017.13890725002</v>
      </c>
      <c r="F25" s="50">
        <f>+$C$25*'10 - 2011'!AH25</f>
        <v>116120.63272625001</v>
      </c>
      <c r="G25" s="50">
        <f>+$C$25*'10 - 2011'!AI25</f>
        <v>0</v>
      </c>
      <c r="H25" s="50">
        <f>+$C$25*'10 - 2011'!AJ25</f>
        <v>0</v>
      </c>
      <c r="I25" s="50">
        <f>+$C$25*'10 - 2011'!AK25</f>
        <v>1393447.592715</v>
      </c>
      <c r="J25" s="50">
        <f>+$C$25*'10 - 2011'!AL25</f>
        <v>0</v>
      </c>
      <c r="K25" s="50">
        <f>+$C$25*'10 - 2011'!AM25</f>
        <v>0</v>
      </c>
      <c r="L25" s="50">
        <f>+$C$25*'10 - 2011'!AN25</f>
        <v>0</v>
      </c>
      <c r="M25" s="50">
        <f>+$C$25*'10 - 2011'!AO25</f>
        <v>0</v>
      </c>
      <c r="N25" s="50">
        <f>+$C$25*'10 - 2011'!AP25</f>
        <v>0</v>
      </c>
      <c r="O25" s="50">
        <f>+$C$25*'10 - 2011'!AQ25</f>
        <v>0</v>
      </c>
      <c r="P25" s="50">
        <f>+$C$25*'10 - 2011'!AR25</f>
        <v>0</v>
      </c>
      <c r="Q25" s="50">
        <f>+$C$25*'10 - 2011'!AS25</f>
        <v>0</v>
      </c>
      <c r="R25" s="50">
        <f>+$C$25*'10 - 2011'!AT25</f>
        <v>0</v>
      </c>
      <c r="S25" s="50">
        <f>+$C$25*'10 - 2011'!AU25</f>
        <v>232241.26545250003</v>
      </c>
      <c r="T25" s="50">
        <f>+$C$25*'10 - 2011'!AV25</f>
        <v>0</v>
      </c>
      <c r="U25" s="50">
        <f>+$C$25*'10 - 2011'!AW25</f>
        <v>0</v>
      </c>
      <c r="V25" s="50">
        <f>+$C$25*'10 - 2011'!AX25</f>
        <v>0</v>
      </c>
      <c r="W25" s="50">
        <f>+$C$25*'10 - 2011'!AY25</f>
        <v>0</v>
      </c>
      <c r="X25" s="50">
        <f>+$C$25*'10 - 2011'!AZ25</f>
        <v>0</v>
      </c>
      <c r="Y25" s="50">
        <f>+$C$25*'10 - 2011'!BA25</f>
        <v>0</v>
      </c>
      <c r="Z25" s="50">
        <f>+$C$25*'10 - 2011'!BB25</f>
        <v>0</v>
      </c>
      <c r="AA25" s="50">
        <f>+$C$25*'10 - 2011'!BC25</f>
        <v>0</v>
      </c>
      <c r="AB25" s="50">
        <f>+$C$25*'10 - 2011'!BD25</f>
        <v>0</v>
      </c>
      <c r="AC25" s="50">
        <f>+$C$25*'10 - 2011'!BE25</f>
        <v>0</v>
      </c>
      <c r="AD25" s="50">
        <f>+$C$25*'10 - 2011'!BF25</f>
        <v>0</v>
      </c>
      <c r="AE25" s="50">
        <f>+$C$25*'10 - 2011'!BG25</f>
        <v>0</v>
      </c>
      <c r="AF25" s="50">
        <f>+$C$25*'10 - 2011'!BH25</f>
        <v>0</v>
      </c>
      <c r="AG25" s="50">
        <f>+$C$25*'10 - 2011'!BI25</f>
        <v>0</v>
      </c>
      <c r="AH25" s="50">
        <f>+$C$25*'10 - 2011'!BJ25</f>
        <v>0</v>
      </c>
      <c r="AI25" s="2"/>
    </row>
    <row r="26" spans="1:35" ht="15" thickBot="1">
      <c r="A26" s="60">
        <v>19</v>
      </c>
      <c r="B26" s="50" t="str">
        <f>+'10 - 2011'!B26</f>
        <v>AUX ENFERMERIA</v>
      </c>
      <c r="C26" s="50">
        <f>+'10 - 2011'!AE26/'10 - 2011'!BK26</f>
        <v>10837.925721116668</v>
      </c>
      <c r="D26" s="50">
        <f>+$C$26*'10 - 2011'!AF26</f>
        <v>216758.51442233336</v>
      </c>
      <c r="E26" s="50">
        <f>+$C$26*'10 - 2011'!AG26</f>
        <v>216758.51442233336</v>
      </c>
      <c r="F26" s="50">
        <f>+$C$26*'10 - 2011'!AH26</f>
        <v>0</v>
      </c>
      <c r="G26" s="50">
        <f>+$C$26*'10 - 2011'!AI26</f>
        <v>0</v>
      </c>
      <c r="H26" s="50">
        <f>+$C$26*'10 - 2011'!AJ26</f>
        <v>0</v>
      </c>
      <c r="I26" s="50">
        <f>+$C$26*'10 - 2011'!AK26</f>
        <v>1517309.6009563336</v>
      </c>
      <c r="J26" s="50">
        <f>+$C$26*'10 - 2011'!AL26</f>
        <v>0</v>
      </c>
      <c r="K26" s="50">
        <f>+$C$26*'10 - 2011'!AM26</f>
        <v>0</v>
      </c>
      <c r="L26" s="50">
        <f>+$C$26*'10 - 2011'!AN26</f>
        <v>0</v>
      </c>
      <c r="M26" s="50">
        <f>+$C$26*'10 - 2011'!AO26</f>
        <v>0</v>
      </c>
      <c r="N26" s="50">
        <f>+$C$26*'10 - 2011'!AP26</f>
        <v>0</v>
      </c>
      <c r="O26" s="50">
        <f>+$C$26*'10 - 2011'!AQ26</f>
        <v>0</v>
      </c>
      <c r="P26" s="50">
        <f>+$C$26*'10 - 2011'!AR26</f>
        <v>0</v>
      </c>
      <c r="Q26" s="50">
        <f>+$C$26*'10 - 2011'!AS26</f>
        <v>0</v>
      </c>
      <c r="R26" s="50">
        <f>+$C$26*'10 - 2011'!AT26</f>
        <v>0</v>
      </c>
      <c r="S26" s="50">
        <f>+$C$26*'10 - 2011'!AU26</f>
        <v>0</v>
      </c>
      <c r="T26" s="50">
        <f>+$C$26*'10 - 2011'!AV26</f>
        <v>0</v>
      </c>
      <c r="U26" s="50">
        <f>+$C$26*'10 - 2011'!AW26</f>
        <v>0</v>
      </c>
      <c r="V26" s="50">
        <f>+$C$26*'10 - 2011'!AX26</f>
        <v>0</v>
      </c>
      <c r="W26" s="50">
        <f>+$C$26*'10 - 2011'!AY26</f>
        <v>0</v>
      </c>
      <c r="X26" s="50">
        <f>+$C$26*'10 - 2011'!AZ26</f>
        <v>0</v>
      </c>
      <c r="Y26" s="50">
        <f>+$C$26*'10 - 2011'!BA26</f>
        <v>0</v>
      </c>
      <c r="Z26" s="50">
        <f>+$C$26*'10 - 2011'!BB26</f>
        <v>0</v>
      </c>
      <c r="AA26" s="50">
        <f>+$C$26*'10 - 2011'!BC26</f>
        <v>0</v>
      </c>
      <c r="AB26" s="50">
        <f>+$C$26*'10 - 2011'!BD26</f>
        <v>0</v>
      </c>
      <c r="AC26" s="50">
        <f>+$C$26*'10 - 2011'!BE26</f>
        <v>0</v>
      </c>
      <c r="AD26" s="50">
        <f>+$C$26*'10 - 2011'!BF26</f>
        <v>0</v>
      </c>
      <c r="AE26" s="50">
        <f>+$C$26*'10 - 2011'!BG26</f>
        <v>0</v>
      </c>
      <c r="AF26" s="50">
        <f>+$C$26*'10 - 2011'!BH26</f>
        <v>0</v>
      </c>
      <c r="AG26" s="50">
        <f>+$C$26*'10 - 2011'!BI26</f>
        <v>0</v>
      </c>
      <c r="AH26" s="50">
        <f>+$C$26*'10 - 2011'!BJ26</f>
        <v>0</v>
      </c>
      <c r="AI26" s="2"/>
    </row>
    <row r="27" spans="1:35" ht="15" thickBot="1">
      <c r="B27" s="153" t="s">
        <v>104</v>
      </c>
      <c r="C27" s="154"/>
      <c r="D27" s="51">
        <f t="shared" ref="D27:AH27" si="0">SUM(D8:D26)</f>
        <v>3139382.1725898334</v>
      </c>
      <c r="E27" s="51">
        <f t="shared" si="0"/>
        <v>988383.44775191671</v>
      </c>
      <c r="F27" s="51">
        <f t="shared" si="0"/>
        <v>6973382.5653160829</v>
      </c>
      <c r="G27" s="51">
        <f t="shared" si="0"/>
        <v>0</v>
      </c>
      <c r="H27" s="51">
        <f t="shared" si="0"/>
        <v>5299344.4615235552</v>
      </c>
      <c r="I27" s="51">
        <f t="shared" si="0"/>
        <v>15938050.266498074</v>
      </c>
      <c r="J27" s="51">
        <f t="shared" si="0"/>
        <v>0</v>
      </c>
      <c r="K27" s="51">
        <f t="shared" si="0"/>
        <v>6111866.8494030014</v>
      </c>
      <c r="L27" s="51">
        <f t="shared" si="0"/>
        <v>0</v>
      </c>
      <c r="M27" s="51">
        <f t="shared" si="0"/>
        <v>0</v>
      </c>
      <c r="N27" s="51">
        <f t="shared" si="0"/>
        <v>0</v>
      </c>
      <c r="O27" s="51">
        <f t="shared" si="0"/>
        <v>0</v>
      </c>
      <c r="P27" s="51">
        <f t="shared" si="0"/>
        <v>0</v>
      </c>
      <c r="Q27" s="51">
        <f t="shared" si="0"/>
        <v>0</v>
      </c>
      <c r="R27" s="51">
        <f t="shared" si="0"/>
        <v>0</v>
      </c>
      <c r="S27" s="51">
        <f t="shared" si="0"/>
        <v>756977.41538714594</v>
      </c>
      <c r="T27" s="51">
        <f t="shared" si="0"/>
        <v>1680869.312407</v>
      </c>
      <c r="U27" s="51">
        <f t="shared" si="0"/>
        <v>0</v>
      </c>
      <c r="V27" s="51">
        <f t="shared" si="0"/>
        <v>0</v>
      </c>
      <c r="W27" s="51">
        <f t="shared" si="0"/>
        <v>0</v>
      </c>
      <c r="X27" s="51">
        <f t="shared" si="0"/>
        <v>0</v>
      </c>
      <c r="Y27" s="51">
        <f t="shared" si="0"/>
        <v>0</v>
      </c>
      <c r="Z27" s="51">
        <f t="shared" si="0"/>
        <v>0</v>
      </c>
      <c r="AA27" s="51">
        <f t="shared" si="0"/>
        <v>0</v>
      </c>
      <c r="AB27" s="51">
        <f t="shared" si="0"/>
        <v>0</v>
      </c>
      <c r="AC27" s="51">
        <f t="shared" si="0"/>
        <v>0</v>
      </c>
      <c r="AD27" s="51">
        <f t="shared" si="0"/>
        <v>0</v>
      </c>
      <c r="AE27" s="51">
        <f t="shared" si="0"/>
        <v>0</v>
      </c>
      <c r="AF27" s="51">
        <f t="shared" si="0"/>
        <v>0</v>
      </c>
      <c r="AG27" s="51">
        <f t="shared" si="0"/>
        <v>1831994.8201068332</v>
      </c>
      <c r="AH27" s="51">
        <f t="shared" si="0"/>
        <v>1078062.6646295625</v>
      </c>
    </row>
    <row r="28" spans="1:35" ht="15" thickBot="1">
      <c r="B28" s="153" t="s">
        <v>105</v>
      </c>
      <c r="C28" s="154"/>
      <c r="D28" s="51">
        <f t="shared" ref="D28:AH28" si="1">+D27*12</f>
        <v>37672586.071078002</v>
      </c>
      <c r="E28" s="51">
        <f t="shared" si="1"/>
        <v>11860601.373023</v>
      </c>
      <c r="F28" s="51">
        <f t="shared" si="1"/>
        <v>83680590.783793002</v>
      </c>
      <c r="G28" s="51">
        <f t="shared" si="1"/>
        <v>0</v>
      </c>
      <c r="H28" s="51">
        <f t="shared" si="1"/>
        <v>63592133.538282663</v>
      </c>
      <c r="I28" s="51">
        <f t="shared" si="1"/>
        <v>191256603.19797689</v>
      </c>
      <c r="J28" s="51">
        <f t="shared" si="1"/>
        <v>0</v>
      </c>
      <c r="K28" s="51">
        <f t="shared" si="1"/>
        <v>73342402.192836016</v>
      </c>
      <c r="L28" s="51">
        <f t="shared" si="1"/>
        <v>0</v>
      </c>
      <c r="M28" s="51">
        <f t="shared" si="1"/>
        <v>0</v>
      </c>
      <c r="N28" s="51">
        <f t="shared" si="1"/>
        <v>0</v>
      </c>
      <c r="O28" s="51">
        <f t="shared" si="1"/>
        <v>0</v>
      </c>
      <c r="P28" s="51">
        <f t="shared" si="1"/>
        <v>0</v>
      </c>
      <c r="Q28" s="51">
        <f t="shared" si="1"/>
        <v>0</v>
      </c>
      <c r="R28" s="51">
        <f t="shared" si="1"/>
        <v>0</v>
      </c>
      <c r="S28" s="51">
        <f t="shared" si="1"/>
        <v>9083728.9846457504</v>
      </c>
      <c r="T28" s="51">
        <f t="shared" si="1"/>
        <v>20170431.748884</v>
      </c>
      <c r="U28" s="51">
        <f t="shared" si="1"/>
        <v>0</v>
      </c>
      <c r="V28" s="51">
        <f t="shared" si="1"/>
        <v>0</v>
      </c>
      <c r="W28" s="51">
        <f t="shared" si="1"/>
        <v>0</v>
      </c>
      <c r="X28" s="51">
        <f t="shared" si="1"/>
        <v>0</v>
      </c>
      <c r="Y28" s="51">
        <f t="shared" si="1"/>
        <v>0</v>
      </c>
      <c r="Z28" s="51">
        <f t="shared" si="1"/>
        <v>0</v>
      </c>
      <c r="AA28" s="51">
        <f t="shared" si="1"/>
        <v>0</v>
      </c>
      <c r="AB28" s="51">
        <f t="shared" si="1"/>
        <v>0</v>
      </c>
      <c r="AC28" s="51">
        <f t="shared" si="1"/>
        <v>0</v>
      </c>
      <c r="AD28" s="51">
        <f t="shared" si="1"/>
        <v>0</v>
      </c>
      <c r="AE28" s="51">
        <f t="shared" si="1"/>
        <v>0</v>
      </c>
      <c r="AF28" s="51">
        <f t="shared" si="1"/>
        <v>0</v>
      </c>
      <c r="AG28" s="51">
        <f t="shared" si="1"/>
        <v>21983937.841281999</v>
      </c>
      <c r="AH28" s="51">
        <f t="shared" si="1"/>
        <v>12936751.975554749</v>
      </c>
    </row>
    <row r="30" spans="1:35">
      <c r="B30" s="62" t="s">
        <v>126</v>
      </c>
      <c r="C30" s="63">
        <v>1.0243679003297912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</row>
    <row r="31" spans="1:35">
      <c r="B31" s="64" t="s">
        <v>127</v>
      </c>
      <c r="C31" s="65"/>
      <c r="D31" s="64">
        <f>+$C$30*D28</f>
        <v>38590587.893623509</v>
      </c>
      <c r="E31" s="64">
        <f t="shared" ref="E31:AH31" si="2">+$C$30*E28</f>
        <v>12149619.325132208</v>
      </c>
      <c r="F31" s="64">
        <f t="shared" si="2"/>
        <v>85719711.07955052</v>
      </c>
      <c r="G31" s="64">
        <f t="shared" si="2"/>
        <v>0</v>
      </c>
      <c r="H31" s="64">
        <f t="shared" si="2"/>
        <v>65141740.310102306</v>
      </c>
      <c r="I31" s="64">
        <f t="shared" si="2"/>
        <v>195917125.04211962</v>
      </c>
      <c r="J31" s="64">
        <f t="shared" si="2"/>
        <v>0</v>
      </c>
      <c r="K31" s="64">
        <f t="shared" si="2"/>
        <v>75129602.539418504</v>
      </c>
      <c r="L31" s="64">
        <f t="shared" si="2"/>
        <v>0</v>
      </c>
      <c r="M31" s="64">
        <f t="shared" si="2"/>
        <v>0</v>
      </c>
      <c r="N31" s="64">
        <f t="shared" si="2"/>
        <v>0</v>
      </c>
      <c r="O31" s="64">
        <f t="shared" si="2"/>
        <v>0</v>
      </c>
      <c r="P31" s="64">
        <f t="shared" si="2"/>
        <v>0</v>
      </c>
      <c r="Q31" s="64">
        <f t="shared" si="2"/>
        <v>0</v>
      </c>
      <c r="R31" s="64">
        <f t="shared" si="2"/>
        <v>0</v>
      </c>
      <c r="S31" s="64">
        <f t="shared" si="2"/>
        <v>9305080.387166433</v>
      </c>
      <c r="T31" s="64">
        <f t="shared" si="2"/>
        <v>20661942.819349661</v>
      </c>
      <c r="U31" s="64">
        <f t="shared" si="2"/>
        <v>0</v>
      </c>
      <c r="V31" s="64">
        <f t="shared" si="2"/>
        <v>0</v>
      </c>
      <c r="W31" s="64">
        <f t="shared" si="2"/>
        <v>0</v>
      </c>
      <c r="X31" s="64">
        <f t="shared" si="2"/>
        <v>0</v>
      </c>
      <c r="Y31" s="64">
        <f t="shared" si="2"/>
        <v>0</v>
      </c>
      <c r="Z31" s="64">
        <f t="shared" si="2"/>
        <v>0</v>
      </c>
      <c r="AA31" s="64">
        <f t="shared" si="2"/>
        <v>0</v>
      </c>
      <c r="AB31" s="64">
        <f t="shared" si="2"/>
        <v>0</v>
      </c>
      <c r="AC31" s="64">
        <f t="shared" si="2"/>
        <v>0</v>
      </c>
      <c r="AD31" s="64">
        <f t="shared" si="2"/>
        <v>0</v>
      </c>
      <c r="AE31" s="64">
        <f t="shared" si="2"/>
        <v>0</v>
      </c>
      <c r="AF31" s="64">
        <f t="shared" si="2"/>
        <v>0</v>
      </c>
      <c r="AG31" s="64">
        <f t="shared" si="2"/>
        <v>22519640.247454684</v>
      </c>
      <c r="AH31" s="64">
        <f t="shared" si="2"/>
        <v>13251993.458286297</v>
      </c>
    </row>
  </sheetData>
  <mergeCells count="10">
    <mergeCell ref="B27:C27"/>
    <mergeCell ref="B28:C28"/>
    <mergeCell ref="D5:E5"/>
    <mergeCell ref="D4:AH4"/>
    <mergeCell ref="K5:Q5"/>
    <mergeCell ref="R5:S5"/>
    <mergeCell ref="T5:W5"/>
    <mergeCell ref="X5:AE5"/>
    <mergeCell ref="AF5:AH5"/>
    <mergeCell ref="F5:J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26"/>
  <sheetViews>
    <sheetView topLeftCell="AV16" zoomScale="110" zoomScaleNormal="110" workbookViewId="0">
      <selection activeCell="BJ8" sqref="BJ8:BJ17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13.6640625" style="2" customWidth="1"/>
    <col min="4" max="4" width="18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 customWidth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67"/>
      <c r="G1" s="68"/>
      <c r="H1" s="68"/>
      <c r="I1" s="68"/>
      <c r="J1" s="68"/>
      <c r="K1" s="69"/>
      <c r="L1" s="69"/>
      <c r="M1" s="69"/>
      <c r="N1" s="69"/>
      <c r="O1" s="69"/>
      <c r="P1" s="69"/>
      <c r="Q1" s="69"/>
      <c r="R1" s="69"/>
      <c r="S1" s="69"/>
      <c r="T1" s="69"/>
    </row>
    <row r="2" spans="1:63">
      <c r="F2" s="67"/>
      <c r="G2" s="68"/>
      <c r="H2" s="68"/>
      <c r="I2" s="68"/>
      <c r="J2" s="68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63">
      <c r="F3" s="67"/>
      <c r="G3" s="68"/>
      <c r="H3" s="68"/>
      <c r="I3" s="68"/>
      <c r="J3" s="68"/>
      <c r="K3" s="69"/>
      <c r="L3" s="69"/>
      <c r="M3" s="69"/>
      <c r="N3" s="69"/>
      <c r="O3" s="69"/>
      <c r="P3" s="69"/>
      <c r="Q3" s="69"/>
      <c r="R3" s="69"/>
      <c r="S3" s="69"/>
      <c r="T3" s="69"/>
    </row>
    <row r="4" spans="1:63" ht="15" thickBot="1">
      <c r="B4" s="3" t="s">
        <v>118</v>
      </c>
    </row>
    <row r="5" spans="1:63" ht="15" thickBot="1">
      <c r="B5" s="139" t="s">
        <v>111</v>
      </c>
      <c r="C5" s="140"/>
      <c r="D5" s="140"/>
      <c r="E5" s="140"/>
      <c r="F5" s="140"/>
      <c r="G5" s="140"/>
      <c r="H5" s="140"/>
      <c r="I5" s="140"/>
      <c r="J5" s="141"/>
      <c r="AF5" s="137" t="s">
        <v>0</v>
      </c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74"/>
    </row>
    <row r="6" spans="1:63" ht="15" thickBot="1">
      <c r="B6" s="142"/>
      <c r="C6" s="143"/>
      <c r="D6" s="4"/>
      <c r="E6" s="144" t="s">
        <v>2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5" t="s">
        <v>3</v>
      </c>
      <c r="AG6" s="146"/>
      <c r="AH6" s="147" t="s">
        <v>4</v>
      </c>
      <c r="AI6" s="148"/>
      <c r="AJ6" s="148"/>
      <c r="AK6" s="148"/>
      <c r="AL6" s="149"/>
      <c r="AM6" s="147" t="s">
        <v>5</v>
      </c>
      <c r="AN6" s="148"/>
      <c r="AO6" s="148"/>
      <c r="AP6" s="148"/>
      <c r="AQ6" s="148"/>
      <c r="AR6" s="148"/>
      <c r="AS6" s="148"/>
      <c r="AT6" s="134" t="s">
        <v>6</v>
      </c>
      <c r="AU6" s="136"/>
      <c r="AV6" s="134" t="s">
        <v>7</v>
      </c>
      <c r="AW6" s="135"/>
      <c r="AX6" s="135"/>
      <c r="AY6" s="136"/>
      <c r="AZ6" s="134" t="s">
        <v>8</v>
      </c>
      <c r="BA6" s="135"/>
      <c r="BB6" s="135"/>
      <c r="BC6" s="135"/>
      <c r="BD6" s="135"/>
      <c r="BE6" s="135"/>
      <c r="BF6" s="135"/>
      <c r="BG6" s="136"/>
      <c r="BH6" s="137" t="s">
        <v>9</v>
      </c>
      <c r="BI6" s="138"/>
      <c r="BJ6" s="138"/>
      <c r="BK6" s="75"/>
    </row>
    <row r="7" spans="1:63" s="14" customFormat="1" ht="63" customHeigh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73" t="s">
        <v>1</v>
      </c>
    </row>
    <row r="8" spans="1:63" s="21" customFormat="1" ht="41.4">
      <c r="A8" s="59">
        <v>1</v>
      </c>
      <c r="B8" s="108" t="s">
        <v>131</v>
      </c>
      <c r="C8" s="109" t="s">
        <v>132</v>
      </c>
      <c r="D8" s="109" t="s">
        <v>163</v>
      </c>
      <c r="E8" s="110">
        <v>2998624.3276499999</v>
      </c>
      <c r="F8" s="110">
        <v>0</v>
      </c>
      <c r="G8" s="109">
        <v>0</v>
      </c>
      <c r="H8" s="110"/>
      <c r="I8" s="110">
        <v>0</v>
      </c>
      <c r="J8" s="109">
        <v>0</v>
      </c>
      <c r="K8" s="17"/>
      <c r="L8" s="17">
        <f t="shared" ref="L8:L26" si="0">SUM(E8:K8)</f>
        <v>2998624.3276499999</v>
      </c>
      <c r="M8" s="17"/>
      <c r="N8" s="17"/>
      <c r="O8" s="17"/>
      <c r="P8" s="17"/>
      <c r="Q8" s="17"/>
      <c r="R8" s="17"/>
      <c r="S8" s="17"/>
      <c r="T8" s="17">
        <f>SUM(M8:S8)+(L8*12)</f>
        <v>35983491.9318</v>
      </c>
      <c r="U8" s="17"/>
      <c r="V8" s="17"/>
      <c r="W8" s="18">
        <f t="shared" ref="W8:W26" si="1">+T8*0.02</f>
        <v>719669.83863600006</v>
      </c>
      <c r="X8" s="18"/>
      <c r="Y8" s="18">
        <f t="shared" ref="Y8:Y26" si="2">+T8*0.03</f>
        <v>1079504.757954</v>
      </c>
      <c r="Z8" s="18">
        <f t="shared" ref="Z8:Z26" si="3">+T8*0.04</f>
        <v>1439339.6772720001</v>
      </c>
      <c r="AA8" s="18">
        <f t="shared" ref="AA8:AA26" si="4">+T8*0.105</f>
        <v>3778266.6528389999</v>
      </c>
      <c r="AB8" s="18">
        <f t="shared" ref="AB8:AB26" si="5">+T8*0.08</f>
        <v>2878679.3545440002</v>
      </c>
      <c r="AC8" s="18">
        <f t="shared" ref="AC8:AC26" si="6">+T8*0.224</f>
        <v>8060302.1927232007</v>
      </c>
      <c r="AD8" s="18">
        <f t="shared" ref="AD8:AD26" si="7">SUM(W8:AC8)</f>
        <v>17955762.4739682</v>
      </c>
      <c r="AE8" s="17">
        <f t="shared" ref="AE8:AE26" si="8">+T8+U8+AD8+V8</f>
        <v>53939254.405768201</v>
      </c>
      <c r="AF8" s="110"/>
      <c r="AG8" s="110"/>
      <c r="AH8" s="110"/>
      <c r="AI8" s="110"/>
      <c r="AJ8" s="110">
        <v>160</v>
      </c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>
        <v>20</v>
      </c>
      <c r="BJ8" s="123"/>
      <c r="BK8" s="20">
        <f t="shared" ref="BK8:BK26" si="9">(SUM(AF8:BJ8))*12</f>
        <v>2160</v>
      </c>
    </row>
    <row r="9" spans="1:63" s="21" customFormat="1" ht="27.6">
      <c r="A9" s="59">
        <v>2</v>
      </c>
      <c r="B9" s="108" t="s">
        <v>134</v>
      </c>
      <c r="C9" s="109" t="s">
        <v>135</v>
      </c>
      <c r="D9" s="109" t="s">
        <v>167</v>
      </c>
      <c r="E9" s="110">
        <v>2725380</v>
      </c>
      <c r="F9" s="110">
        <v>0</v>
      </c>
      <c r="G9" s="109">
        <v>0</v>
      </c>
      <c r="H9" s="110"/>
      <c r="I9" s="110">
        <v>0</v>
      </c>
      <c r="J9" s="109">
        <v>0</v>
      </c>
      <c r="K9" s="17"/>
      <c r="L9" s="17">
        <f t="shared" si="0"/>
        <v>2725380</v>
      </c>
      <c r="M9" s="17"/>
      <c r="N9" s="17"/>
      <c r="O9" s="17"/>
      <c r="P9" s="17"/>
      <c r="Q9" s="17"/>
      <c r="R9" s="17"/>
      <c r="S9" s="17"/>
      <c r="T9" s="17">
        <f t="shared" ref="T9:T26" si="10">SUM(M9:S9)+(L9*12)</f>
        <v>32704560</v>
      </c>
      <c r="U9" s="17"/>
      <c r="V9" s="17"/>
      <c r="W9" s="18">
        <f t="shared" si="1"/>
        <v>654091.20000000007</v>
      </c>
      <c r="X9" s="18"/>
      <c r="Y9" s="18">
        <f t="shared" si="2"/>
        <v>981136.79999999993</v>
      </c>
      <c r="Z9" s="18">
        <f t="shared" si="3"/>
        <v>1308182.4000000001</v>
      </c>
      <c r="AA9" s="18">
        <f t="shared" si="4"/>
        <v>3433978.8</v>
      </c>
      <c r="AB9" s="18">
        <f t="shared" si="5"/>
        <v>2616364.8000000003</v>
      </c>
      <c r="AC9" s="18">
        <f t="shared" si="6"/>
        <v>7325821.4400000004</v>
      </c>
      <c r="AD9" s="18">
        <f t="shared" si="7"/>
        <v>16319575.440000001</v>
      </c>
      <c r="AE9" s="17">
        <f t="shared" si="8"/>
        <v>49024135.439999998</v>
      </c>
      <c r="AF9" s="110">
        <v>60</v>
      </c>
      <c r="AG9" s="110">
        <v>8</v>
      </c>
      <c r="AH9" s="110">
        <v>86</v>
      </c>
      <c r="AI9" s="110"/>
      <c r="AJ9" s="110"/>
      <c r="AK9" s="110">
        <v>16</v>
      </c>
      <c r="AL9" s="110"/>
      <c r="AM9" s="110"/>
      <c r="AN9" s="110"/>
      <c r="AO9" s="110"/>
      <c r="AP9" s="110"/>
      <c r="AQ9" s="110"/>
      <c r="AR9" s="110"/>
      <c r="AS9" s="110"/>
      <c r="AT9" s="110"/>
      <c r="AU9" s="110">
        <v>10</v>
      </c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23"/>
      <c r="BK9" s="20">
        <f t="shared" si="9"/>
        <v>2160</v>
      </c>
    </row>
    <row r="10" spans="1:63">
      <c r="A10" s="22">
        <v>3</v>
      </c>
      <c r="B10" s="111" t="s">
        <v>134</v>
      </c>
      <c r="C10" s="112" t="s">
        <v>132</v>
      </c>
      <c r="D10" s="112" t="s">
        <v>166</v>
      </c>
      <c r="E10" s="113">
        <v>2725380</v>
      </c>
      <c r="F10" s="113">
        <v>0</v>
      </c>
      <c r="G10" s="112">
        <v>0</v>
      </c>
      <c r="H10" s="113"/>
      <c r="I10" s="113">
        <v>0</v>
      </c>
      <c r="J10" s="112">
        <v>0</v>
      </c>
      <c r="K10" s="24"/>
      <c r="L10" s="17">
        <f t="shared" si="0"/>
        <v>2725380</v>
      </c>
      <c r="M10" s="24"/>
      <c r="N10" s="24"/>
      <c r="O10" s="24"/>
      <c r="P10" s="24"/>
      <c r="Q10" s="24"/>
      <c r="R10" s="24"/>
      <c r="S10" s="24"/>
      <c r="T10" s="17">
        <f t="shared" si="10"/>
        <v>32704560</v>
      </c>
      <c r="U10" s="17"/>
      <c r="V10" s="17"/>
      <c r="W10" s="18">
        <f t="shared" si="1"/>
        <v>654091.20000000007</v>
      </c>
      <c r="X10" s="18"/>
      <c r="Y10" s="18">
        <f t="shared" si="2"/>
        <v>981136.79999999993</v>
      </c>
      <c r="Z10" s="18">
        <f t="shared" si="3"/>
        <v>1308182.4000000001</v>
      </c>
      <c r="AA10" s="18">
        <f t="shared" si="4"/>
        <v>3433978.8</v>
      </c>
      <c r="AB10" s="18">
        <f t="shared" si="5"/>
        <v>2616364.8000000003</v>
      </c>
      <c r="AC10" s="18">
        <f t="shared" si="6"/>
        <v>7325821.4400000004</v>
      </c>
      <c r="AD10" s="18">
        <f t="shared" si="7"/>
        <v>16319575.440000001</v>
      </c>
      <c r="AE10" s="17">
        <f t="shared" si="8"/>
        <v>49024135.439999998</v>
      </c>
      <c r="AF10" s="110">
        <v>0</v>
      </c>
      <c r="AG10" s="110">
        <v>8</v>
      </c>
      <c r="AH10" s="110">
        <v>126</v>
      </c>
      <c r="AI10" s="110"/>
      <c r="AJ10" s="110"/>
      <c r="AK10" s="110">
        <v>16</v>
      </c>
      <c r="AL10" s="110">
        <v>20</v>
      </c>
      <c r="AM10" s="110"/>
      <c r="AN10" s="110"/>
      <c r="AO10" s="110"/>
      <c r="AP10" s="110">
        <v>0</v>
      </c>
      <c r="AQ10" s="110"/>
      <c r="AR10" s="110"/>
      <c r="AS10" s="110"/>
      <c r="AT10" s="110"/>
      <c r="AU10" s="110">
        <v>10</v>
      </c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23"/>
      <c r="BK10" s="20">
        <f t="shared" si="9"/>
        <v>2160</v>
      </c>
    </row>
    <row r="11" spans="1:63">
      <c r="A11" s="22">
        <v>4</v>
      </c>
      <c r="B11" s="111" t="s">
        <v>140</v>
      </c>
      <c r="C11" s="112" t="s">
        <v>141</v>
      </c>
      <c r="D11" s="112" t="s">
        <v>142</v>
      </c>
      <c r="E11" s="113">
        <v>2345806.1072249999</v>
      </c>
      <c r="F11" s="113">
        <v>0</v>
      </c>
      <c r="G11" s="112">
        <v>0</v>
      </c>
      <c r="H11" s="113"/>
      <c r="I11" s="113">
        <v>0</v>
      </c>
      <c r="J11" s="112">
        <v>0</v>
      </c>
      <c r="K11" s="24"/>
      <c r="L11" s="17">
        <f t="shared" si="0"/>
        <v>2345806.1072249999</v>
      </c>
      <c r="M11" s="24"/>
      <c r="N11" s="24"/>
      <c r="O11" s="24"/>
      <c r="P11" s="24"/>
      <c r="Q11" s="24"/>
      <c r="R11" s="24"/>
      <c r="S11" s="24"/>
      <c r="T11" s="17">
        <f t="shared" si="10"/>
        <v>28149673.286699999</v>
      </c>
      <c r="U11" s="17"/>
      <c r="V11" s="17"/>
      <c r="W11" s="18">
        <f t="shared" si="1"/>
        <v>562993.46573399997</v>
      </c>
      <c r="X11" s="18"/>
      <c r="Y11" s="18">
        <f t="shared" si="2"/>
        <v>844490.19860099989</v>
      </c>
      <c r="Z11" s="18">
        <f t="shared" si="3"/>
        <v>1125986.9314679999</v>
      </c>
      <c r="AA11" s="18">
        <f t="shared" si="4"/>
        <v>2955715.6951034996</v>
      </c>
      <c r="AB11" s="18">
        <f t="shared" si="5"/>
        <v>2251973.8629359999</v>
      </c>
      <c r="AC11" s="18">
        <f t="shared" si="6"/>
        <v>6305526.8162208004</v>
      </c>
      <c r="AD11" s="18">
        <f t="shared" si="7"/>
        <v>14046686.970063299</v>
      </c>
      <c r="AE11" s="17">
        <f t="shared" si="8"/>
        <v>42196360.256763294</v>
      </c>
      <c r="AF11" s="110"/>
      <c r="AG11" s="110"/>
      <c r="AH11" s="110"/>
      <c r="AI11" s="110"/>
      <c r="AJ11" s="110"/>
      <c r="AK11" s="110">
        <v>150</v>
      </c>
      <c r="AL11" s="110">
        <v>10</v>
      </c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>
        <v>20</v>
      </c>
      <c r="BJ11" s="123"/>
      <c r="BK11" s="20">
        <f t="shared" si="9"/>
        <v>2160</v>
      </c>
    </row>
    <row r="12" spans="1:63">
      <c r="A12" s="22">
        <v>5</v>
      </c>
      <c r="B12" s="111" t="s">
        <v>143</v>
      </c>
      <c r="C12" s="112" t="s">
        <v>141</v>
      </c>
      <c r="D12" s="112" t="s">
        <v>144</v>
      </c>
      <c r="E12" s="113">
        <v>1366489.6339499999</v>
      </c>
      <c r="F12" s="113">
        <v>0</v>
      </c>
      <c r="G12" s="112">
        <v>0</v>
      </c>
      <c r="H12" s="113"/>
      <c r="I12" s="113">
        <v>0</v>
      </c>
      <c r="J12" s="112">
        <v>0</v>
      </c>
      <c r="K12" s="24"/>
      <c r="L12" s="17">
        <f t="shared" si="0"/>
        <v>1366489.6339499999</v>
      </c>
      <c r="M12" s="24"/>
      <c r="N12" s="24"/>
      <c r="O12" s="24"/>
      <c r="P12" s="24"/>
      <c r="Q12" s="24"/>
      <c r="R12" s="24"/>
      <c r="S12" s="24"/>
      <c r="T12" s="17">
        <f t="shared" si="10"/>
        <v>16397875.6074</v>
      </c>
      <c r="U12" s="17"/>
      <c r="V12" s="17"/>
      <c r="W12" s="18">
        <f t="shared" si="1"/>
        <v>327957.51214800001</v>
      </c>
      <c r="X12" s="18"/>
      <c r="Y12" s="18">
        <f t="shared" si="2"/>
        <v>491936.26822199998</v>
      </c>
      <c r="Z12" s="18">
        <f t="shared" si="3"/>
        <v>655915.02429600002</v>
      </c>
      <c r="AA12" s="18">
        <f t="shared" si="4"/>
        <v>1721776.9387769999</v>
      </c>
      <c r="AB12" s="18">
        <f t="shared" si="5"/>
        <v>1311830.048592</v>
      </c>
      <c r="AC12" s="18">
        <f t="shared" si="6"/>
        <v>3673124.1360575999</v>
      </c>
      <c r="AD12" s="18">
        <f t="shared" si="7"/>
        <v>8182539.9280926008</v>
      </c>
      <c r="AE12" s="17">
        <f t="shared" si="8"/>
        <v>24580415.535492599</v>
      </c>
      <c r="AF12" s="110"/>
      <c r="AG12" s="110"/>
      <c r="AH12" s="110"/>
      <c r="AI12" s="110"/>
      <c r="AJ12" s="110"/>
      <c r="AK12" s="110">
        <v>160</v>
      </c>
      <c r="AL12" s="110">
        <v>10</v>
      </c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>
        <v>10</v>
      </c>
      <c r="BJ12" s="123"/>
      <c r="BK12" s="20">
        <f t="shared" si="9"/>
        <v>2160</v>
      </c>
    </row>
    <row r="13" spans="1:63">
      <c r="A13" s="22">
        <v>6</v>
      </c>
      <c r="B13" s="111" t="s">
        <v>143</v>
      </c>
      <c r="C13" s="112" t="s">
        <v>141</v>
      </c>
      <c r="D13" s="112" t="s">
        <v>145</v>
      </c>
      <c r="E13" s="113">
        <v>1366489.6339499999</v>
      </c>
      <c r="F13" s="113">
        <v>0</v>
      </c>
      <c r="G13" s="112">
        <v>0</v>
      </c>
      <c r="H13" s="113"/>
      <c r="I13" s="113">
        <v>0</v>
      </c>
      <c r="J13" s="112">
        <v>0</v>
      </c>
      <c r="K13" s="24"/>
      <c r="L13" s="17">
        <f t="shared" si="0"/>
        <v>1366489.6339499999</v>
      </c>
      <c r="M13" s="24"/>
      <c r="N13" s="24"/>
      <c r="O13" s="24"/>
      <c r="P13" s="24"/>
      <c r="Q13" s="24"/>
      <c r="R13" s="24"/>
      <c r="S13" s="24"/>
      <c r="T13" s="17">
        <f t="shared" si="10"/>
        <v>16397875.6074</v>
      </c>
      <c r="U13" s="17"/>
      <c r="V13" s="17"/>
      <c r="W13" s="18">
        <f t="shared" si="1"/>
        <v>327957.51214800001</v>
      </c>
      <c r="X13" s="18"/>
      <c r="Y13" s="18">
        <f t="shared" si="2"/>
        <v>491936.26822199998</v>
      </c>
      <c r="Z13" s="18">
        <f t="shared" si="3"/>
        <v>655915.02429600002</v>
      </c>
      <c r="AA13" s="18">
        <f t="shared" si="4"/>
        <v>1721776.9387769999</v>
      </c>
      <c r="AB13" s="18">
        <f t="shared" si="5"/>
        <v>1311830.048592</v>
      </c>
      <c r="AC13" s="18">
        <f t="shared" si="6"/>
        <v>3673124.1360575999</v>
      </c>
      <c r="AD13" s="18">
        <f t="shared" si="7"/>
        <v>8182539.9280926008</v>
      </c>
      <c r="AE13" s="17">
        <f t="shared" si="8"/>
        <v>24580415.535492599</v>
      </c>
      <c r="AF13" s="110"/>
      <c r="AG13" s="110"/>
      <c r="AH13" s="110">
        <v>160</v>
      </c>
      <c r="AI13" s="110"/>
      <c r="AJ13" s="110"/>
      <c r="AK13" s="110">
        <v>20</v>
      </c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23"/>
      <c r="BK13" s="20">
        <f t="shared" si="9"/>
        <v>2160</v>
      </c>
    </row>
    <row r="14" spans="1:63">
      <c r="A14" s="22">
        <v>7</v>
      </c>
      <c r="B14" s="111" t="s">
        <v>143</v>
      </c>
      <c r="C14" s="112" t="s">
        <v>141</v>
      </c>
      <c r="D14" s="112" t="s">
        <v>146</v>
      </c>
      <c r="E14" s="113">
        <v>1366489.6339499999</v>
      </c>
      <c r="F14" s="113">
        <v>0</v>
      </c>
      <c r="G14" s="112">
        <v>0</v>
      </c>
      <c r="H14" s="113"/>
      <c r="I14" s="113">
        <v>0</v>
      </c>
      <c r="J14" s="112">
        <v>0</v>
      </c>
      <c r="K14" s="24"/>
      <c r="L14" s="17">
        <f t="shared" si="0"/>
        <v>1366489.6339499999</v>
      </c>
      <c r="M14" s="24"/>
      <c r="N14" s="24"/>
      <c r="O14" s="24"/>
      <c r="P14" s="24"/>
      <c r="Q14" s="24"/>
      <c r="R14" s="24"/>
      <c r="S14" s="24"/>
      <c r="T14" s="17">
        <f t="shared" si="10"/>
        <v>16397875.6074</v>
      </c>
      <c r="U14" s="17"/>
      <c r="V14" s="17"/>
      <c r="W14" s="18">
        <f t="shared" si="1"/>
        <v>327957.51214800001</v>
      </c>
      <c r="X14" s="18"/>
      <c r="Y14" s="18">
        <f t="shared" si="2"/>
        <v>491936.26822199998</v>
      </c>
      <c r="Z14" s="18">
        <f t="shared" si="3"/>
        <v>655915.02429600002</v>
      </c>
      <c r="AA14" s="18">
        <f t="shared" si="4"/>
        <v>1721776.9387769999</v>
      </c>
      <c r="AB14" s="18">
        <f t="shared" si="5"/>
        <v>1311830.048592</v>
      </c>
      <c r="AC14" s="18">
        <f t="shared" si="6"/>
        <v>3673124.1360575999</v>
      </c>
      <c r="AD14" s="18">
        <f t="shared" si="7"/>
        <v>8182539.9280926008</v>
      </c>
      <c r="AE14" s="17">
        <f t="shared" si="8"/>
        <v>24580415.535492599</v>
      </c>
      <c r="AF14" s="110">
        <v>40</v>
      </c>
      <c r="AG14" s="110"/>
      <c r="AH14" s="110"/>
      <c r="AI14" s="110"/>
      <c r="AJ14" s="110"/>
      <c r="AK14" s="110"/>
      <c r="AL14" s="110"/>
      <c r="AM14" s="110">
        <v>140</v>
      </c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23"/>
      <c r="BK14" s="20">
        <f t="shared" si="9"/>
        <v>2160</v>
      </c>
    </row>
    <row r="15" spans="1:63">
      <c r="A15" s="22">
        <v>8</v>
      </c>
      <c r="B15" s="111" t="s">
        <v>143</v>
      </c>
      <c r="C15" s="112" t="s">
        <v>141</v>
      </c>
      <c r="D15" s="112" t="s">
        <v>147</v>
      </c>
      <c r="E15" s="113">
        <v>1366489.6339499999</v>
      </c>
      <c r="F15" s="113">
        <v>0</v>
      </c>
      <c r="G15" s="112">
        <v>0</v>
      </c>
      <c r="H15" s="113"/>
      <c r="I15" s="113">
        <v>0</v>
      </c>
      <c r="J15" s="112">
        <v>0</v>
      </c>
      <c r="K15" s="24"/>
      <c r="L15" s="17">
        <f t="shared" si="0"/>
        <v>1366489.6339499999</v>
      </c>
      <c r="M15" s="24"/>
      <c r="N15" s="24"/>
      <c r="O15" s="24"/>
      <c r="P15" s="24"/>
      <c r="Q15" s="24"/>
      <c r="R15" s="24"/>
      <c r="S15" s="24"/>
      <c r="T15" s="17">
        <f t="shared" si="10"/>
        <v>16397875.6074</v>
      </c>
      <c r="U15" s="17"/>
      <c r="V15" s="17"/>
      <c r="W15" s="18">
        <f t="shared" si="1"/>
        <v>327957.51214800001</v>
      </c>
      <c r="X15" s="18"/>
      <c r="Y15" s="18">
        <f t="shared" si="2"/>
        <v>491936.26822199998</v>
      </c>
      <c r="Z15" s="18">
        <f t="shared" si="3"/>
        <v>655915.02429600002</v>
      </c>
      <c r="AA15" s="18">
        <f t="shared" si="4"/>
        <v>1721776.9387769999</v>
      </c>
      <c r="AB15" s="18">
        <f t="shared" si="5"/>
        <v>1311830.048592</v>
      </c>
      <c r="AC15" s="18">
        <f t="shared" si="6"/>
        <v>3673124.1360575999</v>
      </c>
      <c r="AD15" s="18">
        <f t="shared" si="7"/>
        <v>8182539.9280926008</v>
      </c>
      <c r="AE15" s="17">
        <f t="shared" si="8"/>
        <v>24580415.535492599</v>
      </c>
      <c r="AF15" s="110"/>
      <c r="AG15" s="110"/>
      <c r="AH15" s="110"/>
      <c r="AI15" s="110"/>
      <c r="AJ15" s="110"/>
      <c r="AK15" s="110"/>
      <c r="AL15" s="110"/>
      <c r="AM15" s="110">
        <v>180</v>
      </c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23"/>
      <c r="BK15" s="20">
        <f t="shared" si="9"/>
        <v>2160</v>
      </c>
    </row>
    <row r="16" spans="1:63">
      <c r="A16" s="22">
        <v>9</v>
      </c>
      <c r="B16" s="114" t="s">
        <v>143</v>
      </c>
      <c r="C16" s="115" t="s">
        <v>141</v>
      </c>
      <c r="D16" s="115" t="s">
        <v>148</v>
      </c>
      <c r="E16" s="116">
        <v>1366489.6339499999</v>
      </c>
      <c r="F16" s="116">
        <v>0</v>
      </c>
      <c r="G16" s="115">
        <v>0</v>
      </c>
      <c r="H16" s="116"/>
      <c r="I16" s="116">
        <v>0</v>
      </c>
      <c r="J16" s="115">
        <v>0</v>
      </c>
      <c r="K16" s="27"/>
      <c r="L16" s="17">
        <f t="shared" si="0"/>
        <v>1366489.6339499999</v>
      </c>
      <c r="M16" s="27"/>
      <c r="N16" s="27"/>
      <c r="O16" s="27"/>
      <c r="P16" s="27"/>
      <c r="Q16" s="27"/>
      <c r="R16" s="27"/>
      <c r="S16" s="27"/>
      <c r="T16" s="17">
        <f t="shared" si="10"/>
        <v>16397875.6074</v>
      </c>
      <c r="U16" s="17"/>
      <c r="V16" s="17"/>
      <c r="W16" s="18">
        <f t="shared" si="1"/>
        <v>327957.51214800001</v>
      </c>
      <c r="X16" s="18"/>
      <c r="Y16" s="18">
        <f t="shared" si="2"/>
        <v>491936.26822199998</v>
      </c>
      <c r="Z16" s="18">
        <f t="shared" si="3"/>
        <v>655915.02429600002</v>
      </c>
      <c r="AA16" s="18">
        <f t="shared" si="4"/>
        <v>1721776.9387769999</v>
      </c>
      <c r="AB16" s="18">
        <f t="shared" si="5"/>
        <v>1311830.048592</v>
      </c>
      <c r="AC16" s="18">
        <f t="shared" si="6"/>
        <v>3673124.1360575999</v>
      </c>
      <c r="AD16" s="18">
        <f t="shared" si="7"/>
        <v>8182539.9280926008</v>
      </c>
      <c r="AE16" s="17">
        <f t="shared" si="8"/>
        <v>24580415.535492599</v>
      </c>
      <c r="AF16" s="110">
        <v>20</v>
      </c>
      <c r="AG16" s="110"/>
      <c r="AH16" s="110"/>
      <c r="AI16" s="110"/>
      <c r="AJ16" s="110"/>
      <c r="AK16" s="110">
        <v>160</v>
      </c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23"/>
      <c r="BK16" s="20">
        <f t="shared" si="9"/>
        <v>2160</v>
      </c>
    </row>
    <row r="17" spans="1:63">
      <c r="A17" s="22">
        <v>10</v>
      </c>
      <c r="B17" s="114" t="s">
        <v>143</v>
      </c>
      <c r="C17" s="115" t="s">
        <v>141</v>
      </c>
      <c r="D17" s="115" t="s">
        <v>149</v>
      </c>
      <c r="E17" s="116">
        <v>1366489.6339499999</v>
      </c>
      <c r="F17" s="116">
        <v>0</v>
      </c>
      <c r="G17" s="115">
        <v>0</v>
      </c>
      <c r="H17" s="116"/>
      <c r="I17" s="116">
        <v>0</v>
      </c>
      <c r="J17" s="115">
        <v>0</v>
      </c>
      <c r="K17" s="27"/>
      <c r="L17" s="17">
        <f t="shared" si="0"/>
        <v>1366489.6339499999</v>
      </c>
      <c r="M17" s="27"/>
      <c r="N17" s="27"/>
      <c r="O17" s="27"/>
      <c r="P17" s="27"/>
      <c r="Q17" s="27"/>
      <c r="R17" s="27"/>
      <c r="S17" s="27"/>
      <c r="T17" s="17">
        <f t="shared" si="10"/>
        <v>16397875.6074</v>
      </c>
      <c r="U17" s="17"/>
      <c r="V17" s="17"/>
      <c r="W17" s="18">
        <f t="shared" si="1"/>
        <v>327957.51214800001</v>
      </c>
      <c r="X17" s="18"/>
      <c r="Y17" s="18">
        <f t="shared" si="2"/>
        <v>491936.26822199998</v>
      </c>
      <c r="Z17" s="18">
        <f t="shared" si="3"/>
        <v>655915.02429600002</v>
      </c>
      <c r="AA17" s="18">
        <f t="shared" si="4"/>
        <v>1721776.9387769999</v>
      </c>
      <c r="AB17" s="18">
        <f t="shared" si="5"/>
        <v>1311830.048592</v>
      </c>
      <c r="AC17" s="18">
        <f t="shared" si="6"/>
        <v>3673124.1360575999</v>
      </c>
      <c r="AD17" s="18">
        <f t="shared" si="7"/>
        <v>8182539.9280926008</v>
      </c>
      <c r="AE17" s="17">
        <f t="shared" si="8"/>
        <v>24580415.535492599</v>
      </c>
      <c r="AF17" s="110">
        <v>20</v>
      </c>
      <c r="AG17" s="110"/>
      <c r="AH17" s="110"/>
      <c r="AI17" s="110"/>
      <c r="AJ17" s="110"/>
      <c r="AK17" s="110">
        <v>150</v>
      </c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>
        <v>10</v>
      </c>
      <c r="BJ17" s="123"/>
      <c r="BK17" s="20">
        <f t="shared" si="9"/>
        <v>2160</v>
      </c>
    </row>
    <row r="18" spans="1:63">
      <c r="A18" s="22">
        <v>11</v>
      </c>
      <c r="B18" s="117" t="s">
        <v>143</v>
      </c>
      <c r="C18" s="118" t="s">
        <v>141</v>
      </c>
      <c r="D18" s="118" t="s">
        <v>150</v>
      </c>
      <c r="E18" s="119">
        <v>1366489.6339499999</v>
      </c>
      <c r="F18" s="119">
        <v>0</v>
      </c>
      <c r="G18" s="118">
        <v>0</v>
      </c>
      <c r="H18" s="119"/>
      <c r="I18" s="119">
        <v>0</v>
      </c>
      <c r="J18" s="118">
        <v>0</v>
      </c>
      <c r="K18" s="30"/>
      <c r="L18" s="17">
        <f t="shared" si="0"/>
        <v>1366489.6339499999</v>
      </c>
      <c r="M18" s="30"/>
      <c r="N18" s="30"/>
      <c r="O18" s="30"/>
      <c r="P18" s="30"/>
      <c r="Q18" s="30"/>
      <c r="R18" s="30"/>
      <c r="S18" s="30"/>
      <c r="T18" s="17">
        <f t="shared" si="10"/>
        <v>16397875.6074</v>
      </c>
      <c r="U18" s="31"/>
      <c r="V18" s="31"/>
      <c r="W18" s="18">
        <f t="shared" si="1"/>
        <v>327957.51214800001</v>
      </c>
      <c r="X18" s="18"/>
      <c r="Y18" s="18">
        <f t="shared" si="2"/>
        <v>491936.26822199998</v>
      </c>
      <c r="Z18" s="18">
        <f t="shared" si="3"/>
        <v>655915.02429600002</v>
      </c>
      <c r="AA18" s="18">
        <f t="shared" si="4"/>
        <v>1721776.9387769999</v>
      </c>
      <c r="AB18" s="18">
        <f t="shared" si="5"/>
        <v>1311830.048592</v>
      </c>
      <c r="AC18" s="18">
        <f t="shared" si="6"/>
        <v>3673124.1360575999</v>
      </c>
      <c r="AD18" s="18">
        <f t="shared" si="7"/>
        <v>8182539.9280926008</v>
      </c>
      <c r="AE18" s="17">
        <f t="shared" si="8"/>
        <v>24580415.535492599</v>
      </c>
      <c r="AF18" s="124">
        <v>10</v>
      </c>
      <c r="AG18" s="124">
        <v>10</v>
      </c>
      <c r="AH18" s="124"/>
      <c r="AI18" s="124"/>
      <c r="AJ18" s="124"/>
      <c r="AK18" s="124"/>
      <c r="AL18" s="124"/>
      <c r="AM18" s="124">
        <v>160</v>
      </c>
      <c r="AN18" s="124"/>
      <c r="AO18" s="124"/>
      <c r="AP18" s="124"/>
      <c r="AQ18" s="124"/>
      <c r="AR18" s="124"/>
      <c r="AS18" s="124"/>
      <c r="AT18" s="124"/>
      <c r="AU18" s="124"/>
      <c r="AV18" s="124"/>
      <c r="AW18" s="124"/>
      <c r="AX18" s="124"/>
      <c r="AY18" s="124"/>
      <c r="AZ18" s="124"/>
      <c r="BA18" s="124"/>
      <c r="BB18" s="124"/>
      <c r="BC18" s="124"/>
      <c r="BD18" s="124"/>
      <c r="BE18" s="124"/>
      <c r="BF18" s="124"/>
      <c r="BG18" s="124"/>
      <c r="BH18" s="124"/>
      <c r="BI18" s="124"/>
      <c r="BJ18" s="125"/>
      <c r="BK18" s="20">
        <f t="shared" si="9"/>
        <v>2160</v>
      </c>
    </row>
    <row r="19" spans="1:63">
      <c r="A19" s="22">
        <v>12</v>
      </c>
      <c r="B19" s="114" t="s">
        <v>143</v>
      </c>
      <c r="C19" s="115" t="s">
        <v>141</v>
      </c>
      <c r="D19" s="116" t="s">
        <v>151</v>
      </c>
      <c r="E19" s="116">
        <v>1366489.6339499999</v>
      </c>
      <c r="F19" s="116">
        <v>0</v>
      </c>
      <c r="G19" s="116">
        <v>0</v>
      </c>
      <c r="H19" s="116"/>
      <c r="I19" s="116">
        <v>0</v>
      </c>
      <c r="J19" s="116">
        <v>0</v>
      </c>
      <c r="K19" s="27"/>
      <c r="L19" s="17">
        <f t="shared" si="0"/>
        <v>1366489.6339499999</v>
      </c>
      <c r="M19" s="27"/>
      <c r="N19" s="27"/>
      <c r="O19" s="27"/>
      <c r="P19" s="27"/>
      <c r="Q19" s="27"/>
      <c r="R19" s="27"/>
      <c r="S19" s="27"/>
      <c r="T19" s="17">
        <f t="shared" si="10"/>
        <v>16397875.6074</v>
      </c>
      <c r="U19" s="20"/>
      <c r="V19" s="20"/>
      <c r="W19" s="18">
        <f t="shared" si="1"/>
        <v>327957.51214800001</v>
      </c>
      <c r="X19" s="18"/>
      <c r="Y19" s="18">
        <f t="shared" si="2"/>
        <v>491936.26822199998</v>
      </c>
      <c r="Z19" s="18">
        <f t="shared" si="3"/>
        <v>655915.02429600002</v>
      </c>
      <c r="AA19" s="18">
        <f t="shared" si="4"/>
        <v>1721776.9387769999</v>
      </c>
      <c r="AB19" s="18">
        <f t="shared" si="5"/>
        <v>1311830.048592</v>
      </c>
      <c r="AC19" s="18">
        <f t="shared" si="6"/>
        <v>3673124.1360575999</v>
      </c>
      <c r="AD19" s="18">
        <f t="shared" si="7"/>
        <v>8182539.9280926008</v>
      </c>
      <c r="AE19" s="17">
        <f t="shared" si="8"/>
        <v>24580415.535492599</v>
      </c>
      <c r="AF19" s="126">
        <v>60</v>
      </c>
      <c r="AG19" s="126">
        <v>10</v>
      </c>
      <c r="AH19" s="126">
        <v>10</v>
      </c>
      <c r="AI19" s="126"/>
      <c r="AJ19" s="126"/>
      <c r="AK19" s="126">
        <v>60</v>
      </c>
      <c r="AL19" s="126"/>
      <c r="AM19" s="126">
        <v>40</v>
      </c>
      <c r="AN19" s="126"/>
      <c r="AO19" s="126"/>
      <c r="AP19" s="126"/>
      <c r="AQ19" s="126"/>
      <c r="AR19" s="126"/>
      <c r="AS19" s="126"/>
      <c r="AT19" s="126"/>
      <c r="AU19" s="126"/>
      <c r="AV19" s="126"/>
      <c r="AW19" s="126"/>
      <c r="AX19" s="126"/>
      <c r="AY19" s="126"/>
      <c r="AZ19" s="126"/>
      <c r="BA19" s="126"/>
      <c r="BB19" s="126"/>
      <c r="BC19" s="126"/>
      <c r="BD19" s="126"/>
      <c r="BE19" s="126"/>
      <c r="BF19" s="126"/>
      <c r="BG19" s="126"/>
      <c r="BH19" s="126"/>
      <c r="BI19" s="126"/>
      <c r="BJ19" s="127"/>
      <c r="BK19" s="20">
        <f t="shared" si="9"/>
        <v>2160</v>
      </c>
    </row>
    <row r="20" spans="1:63">
      <c r="A20" s="22">
        <v>13</v>
      </c>
      <c r="B20" s="120" t="s">
        <v>152</v>
      </c>
      <c r="C20" s="121" t="s">
        <v>141</v>
      </c>
      <c r="D20" s="122" t="s">
        <v>153</v>
      </c>
      <c r="E20" s="122">
        <v>1366489.6339499999</v>
      </c>
      <c r="F20" s="122">
        <v>0</v>
      </c>
      <c r="G20" s="122">
        <v>0</v>
      </c>
      <c r="H20" s="122"/>
      <c r="I20" s="122">
        <v>0</v>
      </c>
      <c r="J20" s="122">
        <v>0</v>
      </c>
      <c r="K20" s="36"/>
      <c r="L20" s="17">
        <f t="shared" si="0"/>
        <v>1366489.6339499999</v>
      </c>
      <c r="M20" s="36"/>
      <c r="N20" s="36"/>
      <c r="O20" s="36"/>
      <c r="P20" s="36"/>
      <c r="Q20" s="36"/>
      <c r="R20" s="36"/>
      <c r="S20" s="36"/>
      <c r="T20" s="17">
        <f t="shared" si="10"/>
        <v>16397875.6074</v>
      </c>
      <c r="U20" s="36"/>
      <c r="V20" s="36"/>
      <c r="W20" s="18">
        <f t="shared" si="1"/>
        <v>327957.51214800001</v>
      </c>
      <c r="X20" s="18"/>
      <c r="Y20" s="18">
        <f t="shared" si="2"/>
        <v>491936.26822199998</v>
      </c>
      <c r="Z20" s="18">
        <f t="shared" si="3"/>
        <v>655915.02429600002</v>
      </c>
      <c r="AA20" s="18">
        <f t="shared" si="4"/>
        <v>1721776.9387769999</v>
      </c>
      <c r="AB20" s="18">
        <f t="shared" si="5"/>
        <v>1311830.048592</v>
      </c>
      <c r="AC20" s="18">
        <f t="shared" si="6"/>
        <v>3673124.1360575999</v>
      </c>
      <c r="AD20" s="18">
        <f t="shared" si="7"/>
        <v>8182539.9280926008</v>
      </c>
      <c r="AE20" s="17">
        <f t="shared" si="8"/>
        <v>24580415.535492599</v>
      </c>
      <c r="AF20" s="122"/>
      <c r="AG20" s="122"/>
      <c r="AH20" s="122"/>
      <c r="AI20" s="122"/>
      <c r="AJ20" s="122"/>
      <c r="AK20" s="122">
        <v>180</v>
      </c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122"/>
      <c r="BE20" s="122"/>
      <c r="BF20" s="122"/>
      <c r="BG20" s="122"/>
      <c r="BH20" s="122"/>
      <c r="BI20" s="122"/>
      <c r="BJ20" s="128"/>
      <c r="BK20" s="20">
        <f t="shared" si="9"/>
        <v>2160</v>
      </c>
    </row>
    <row r="21" spans="1:63">
      <c r="A21" s="22">
        <v>14</v>
      </c>
      <c r="B21" s="114" t="s">
        <v>154</v>
      </c>
      <c r="C21" s="115" t="s">
        <v>141</v>
      </c>
      <c r="D21" s="116" t="s">
        <v>155</v>
      </c>
      <c r="E21" s="116">
        <v>1131284.7976499998</v>
      </c>
      <c r="F21" s="116">
        <v>0</v>
      </c>
      <c r="G21" s="116">
        <v>0</v>
      </c>
      <c r="H21" s="116">
        <v>43913</v>
      </c>
      <c r="I21" s="116">
        <v>0</v>
      </c>
      <c r="J21" s="116">
        <v>0</v>
      </c>
      <c r="K21" s="27"/>
      <c r="L21" s="17">
        <f t="shared" si="0"/>
        <v>1175197.7976499998</v>
      </c>
      <c r="M21" s="27"/>
      <c r="N21" s="27"/>
      <c r="O21" s="27"/>
      <c r="P21" s="27"/>
      <c r="Q21" s="27"/>
      <c r="R21" s="27"/>
      <c r="S21" s="27"/>
      <c r="T21" s="17">
        <f t="shared" si="10"/>
        <v>14102373.571799997</v>
      </c>
      <c r="U21" s="27"/>
      <c r="V21" s="27"/>
      <c r="W21" s="18">
        <f t="shared" si="1"/>
        <v>282047.47143599996</v>
      </c>
      <c r="X21" s="18"/>
      <c r="Y21" s="18">
        <f t="shared" si="2"/>
        <v>423071.20715399989</v>
      </c>
      <c r="Z21" s="18">
        <f t="shared" si="3"/>
        <v>564094.94287199993</v>
      </c>
      <c r="AA21" s="18">
        <f t="shared" si="4"/>
        <v>1480749.2250389997</v>
      </c>
      <c r="AB21" s="18">
        <f t="shared" si="5"/>
        <v>1128189.8857439999</v>
      </c>
      <c r="AC21" s="18">
        <f t="shared" si="6"/>
        <v>3158931.6800831994</v>
      </c>
      <c r="AD21" s="18">
        <f t="shared" si="7"/>
        <v>7037084.4123281986</v>
      </c>
      <c r="AE21" s="17">
        <f t="shared" si="8"/>
        <v>21139457.984128196</v>
      </c>
      <c r="AF21" s="116"/>
      <c r="AG21" s="116"/>
      <c r="AH21" s="116"/>
      <c r="AI21" s="116"/>
      <c r="AJ21" s="116">
        <v>160</v>
      </c>
      <c r="AK21" s="116">
        <v>20</v>
      </c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116"/>
      <c r="BE21" s="116"/>
      <c r="BF21" s="116"/>
      <c r="BG21" s="116"/>
      <c r="BH21" s="116"/>
      <c r="BI21" s="116"/>
      <c r="BJ21" s="129"/>
      <c r="BK21" s="20">
        <f t="shared" si="9"/>
        <v>2160</v>
      </c>
    </row>
    <row r="22" spans="1:63">
      <c r="A22" s="22">
        <v>15</v>
      </c>
      <c r="B22" s="111" t="s">
        <v>156</v>
      </c>
      <c r="C22" s="112" t="s">
        <v>141</v>
      </c>
      <c r="D22" s="112" t="s">
        <v>157</v>
      </c>
      <c r="E22" s="113">
        <v>1131284.7976499998</v>
      </c>
      <c r="F22" s="113">
        <v>0</v>
      </c>
      <c r="G22" s="112">
        <v>0</v>
      </c>
      <c r="H22" s="113">
        <v>43913</v>
      </c>
      <c r="I22" s="113">
        <v>0</v>
      </c>
      <c r="J22" s="112">
        <v>0</v>
      </c>
      <c r="K22" s="24"/>
      <c r="L22" s="17">
        <f t="shared" si="0"/>
        <v>1175197.7976499998</v>
      </c>
      <c r="M22" s="24"/>
      <c r="N22" s="24"/>
      <c r="O22" s="24"/>
      <c r="P22" s="24"/>
      <c r="Q22" s="24"/>
      <c r="R22" s="24"/>
      <c r="S22" s="24"/>
      <c r="T22" s="17">
        <f t="shared" si="10"/>
        <v>14102373.571799997</v>
      </c>
      <c r="U22" s="24"/>
      <c r="V22" s="24"/>
      <c r="W22" s="18">
        <f t="shared" si="1"/>
        <v>282047.47143599996</v>
      </c>
      <c r="X22" s="18"/>
      <c r="Y22" s="18">
        <f t="shared" si="2"/>
        <v>423071.20715399989</v>
      </c>
      <c r="Z22" s="18">
        <f t="shared" si="3"/>
        <v>564094.94287199993</v>
      </c>
      <c r="AA22" s="18">
        <f t="shared" si="4"/>
        <v>1480749.2250389997</v>
      </c>
      <c r="AB22" s="18">
        <f t="shared" si="5"/>
        <v>1128189.8857439999</v>
      </c>
      <c r="AC22" s="18">
        <f t="shared" si="6"/>
        <v>3158931.6800831994</v>
      </c>
      <c r="AD22" s="18">
        <f t="shared" si="7"/>
        <v>7037084.4123281986</v>
      </c>
      <c r="AE22" s="17">
        <f t="shared" si="8"/>
        <v>21139457.984128196</v>
      </c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>
        <v>180</v>
      </c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  <c r="BG22" s="113"/>
      <c r="BH22" s="113"/>
      <c r="BI22" s="113"/>
      <c r="BJ22" s="130"/>
      <c r="BK22" s="20">
        <f t="shared" si="9"/>
        <v>2160</v>
      </c>
    </row>
    <row r="23" spans="1:63">
      <c r="A23" s="22">
        <v>16</v>
      </c>
      <c r="B23" s="114" t="s">
        <v>158</v>
      </c>
      <c r="C23" s="115" t="s">
        <v>132</v>
      </c>
      <c r="D23" s="115" t="s">
        <v>159</v>
      </c>
      <c r="E23" s="116">
        <v>1085311.0437750001</v>
      </c>
      <c r="F23" s="116">
        <v>0</v>
      </c>
      <c r="G23" s="115">
        <v>0</v>
      </c>
      <c r="H23" s="116">
        <v>43913</v>
      </c>
      <c r="I23" s="116">
        <v>0</v>
      </c>
      <c r="J23" s="115">
        <v>0</v>
      </c>
      <c r="K23" s="27"/>
      <c r="L23" s="17">
        <f t="shared" si="0"/>
        <v>1129224.0437750001</v>
      </c>
      <c r="M23" s="27"/>
      <c r="N23" s="27"/>
      <c r="O23" s="27"/>
      <c r="P23" s="27"/>
      <c r="Q23" s="27"/>
      <c r="R23" s="27"/>
      <c r="S23" s="27"/>
      <c r="T23" s="17">
        <f t="shared" si="10"/>
        <v>13550688.525300002</v>
      </c>
      <c r="U23" s="27"/>
      <c r="V23" s="27"/>
      <c r="W23" s="18">
        <f t="shared" si="1"/>
        <v>271013.77050600003</v>
      </c>
      <c r="X23" s="18"/>
      <c r="Y23" s="18">
        <f t="shared" si="2"/>
        <v>406520.65575900004</v>
      </c>
      <c r="Z23" s="18">
        <f t="shared" si="3"/>
        <v>542027.54101200006</v>
      </c>
      <c r="AA23" s="18">
        <f t="shared" si="4"/>
        <v>1422822.2951565001</v>
      </c>
      <c r="AB23" s="18">
        <f t="shared" si="5"/>
        <v>1084055.0820240001</v>
      </c>
      <c r="AC23" s="18">
        <f t="shared" si="6"/>
        <v>3035354.2296672002</v>
      </c>
      <c r="AD23" s="18">
        <f t="shared" si="7"/>
        <v>6761793.5741247004</v>
      </c>
      <c r="AE23" s="17">
        <f t="shared" si="8"/>
        <v>20312482.099424701</v>
      </c>
      <c r="AF23" s="116"/>
      <c r="AG23" s="116"/>
      <c r="AH23" s="116"/>
      <c r="AI23" s="116"/>
      <c r="AJ23" s="116"/>
      <c r="AK23" s="116"/>
      <c r="AL23" s="116"/>
      <c r="AM23" s="116"/>
      <c r="AN23" s="116"/>
      <c r="AO23" s="116"/>
      <c r="AP23" s="116"/>
      <c r="AQ23" s="116"/>
      <c r="AR23" s="116"/>
      <c r="AS23" s="116"/>
      <c r="AT23" s="116"/>
      <c r="AU23" s="116"/>
      <c r="AV23" s="116"/>
      <c r="AW23" s="116"/>
      <c r="AX23" s="116"/>
      <c r="AY23" s="116"/>
      <c r="AZ23" s="116"/>
      <c r="BA23" s="116"/>
      <c r="BB23" s="116"/>
      <c r="BC23" s="116"/>
      <c r="BD23" s="116"/>
      <c r="BE23" s="116"/>
      <c r="BF23" s="116"/>
      <c r="BG23" s="116"/>
      <c r="BH23" s="116"/>
      <c r="BI23" s="116">
        <v>180</v>
      </c>
      <c r="BJ23" s="129"/>
      <c r="BK23" s="20">
        <f t="shared" si="9"/>
        <v>2160</v>
      </c>
    </row>
    <row r="24" spans="1:63">
      <c r="A24" s="22">
        <v>17</v>
      </c>
      <c r="B24" s="114" t="s">
        <v>143</v>
      </c>
      <c r="C24" s="115" t="s">
        <v>141</v>
      </c>
      <c r="D24" s="115" t="s">
        <v>160</v>
      </c>
      <c r="E24" s="116">
        <v>1366489.6339499999</v>
      </c>
      <c r="F24" s="116">
        <v>0</v>
      </c>
      <c r="G24" s="115">
        <v>0</v>
      </c>
      <c r="H24" s="116">
        <v>0</v>
      </c>
      <c r="I24" s="116">
        <v>0</v>
      </c>
      <c r="J24" s="115">
        <v>0</v>
      </c>
      <c r="K24" s="27"/>
      <c r="L24" s="17">
        <f t="shared" si="0"/>
        <v>1366489.6339499999</v>
      </c>
      <c r="M24" s="27"/>
      <c r="N24" s="27"/>
      <c r="O24" s="27"/>
      <c r="P24" s="27"/>
      <c r="Q24" s="27"/>
      <c r="R24" s="27"/>
      <c r="S24" s="27"/>
      <c r="T24" s="17">
        <f t="shared" si="10"/>
        <v>16397875.6074</v>
      </c>
      <c r="U24" s="27"/>
      <c r="V24" s="27"/>
      <c r="W24" s="18">
        <f t="shared" si="1"/>
        <v>327957.51214800001</v>
      </c>
      <c r="X24" s="18"/>
      <c r="Y24" s="18">
        <f t="shared" si="2"/>
        <v>491936.26822199998</v>
      </c>
      <c r="Z24" s="18">
        <f t="shared" si="3"/>
        <v>655915.02429600002</v>
      </c>
      <c r="AA24" s="18">
        <f t="shared" si="4"/>
        <v>1721776.9387769999</v>
      </c>
      <c r="AB24" s="18">
        <f t="shared" si="5"/>
        <v>1311830.048592</v>
      </c>
      <c r="AC24" s="18">
        <f t="shared" si="6"/>
        <v>3673124.1360575999</v>
      </c>
      <c r="AD24" s="18">
        <f t="shared" si="7"/>
        <v>8182539.9280926008</v>
      </c>
      <c r="AE24" s="17">
        <f t="shared" si="8"/>
        <v>24580415.535492599</v>
      </c>
      <c r="AF24" s="116"/>
      <c r="AG24" s="116"/>
      <c r="AH24" s="116"/>
      <c r="AI24" s="116"/>
      <c r="AJ24" s="116"/>
      <c r="AK24" s="116">
        <v>140</v>
      </c>
      <c r="AL24" s="116">
        <v>20</v>
      </c>
      <c r="AM24" s="116"/>
      <c r="AN24" s="116"/>
      <c r="AO24" s="116"/>
      <c r="AP24" s="116">
        <v>0</v>
      </c>
      <c r="AQ24" s="116"/>
      <c r="AR24" s="116"/>
      <c r="AS24" s="116"/>
      <c r="AT24" s="116"/>
      <c r="AU24" s="116">
        <v>20</v>
      </c>
      <c r="AV24" s="116"/>
      <c r="AW24" s="116"/>
      <c r="AX24" s="116"/>
      <c r="AY24" s="116"/>
      <c r="AZ24" s="116"/>
      <c r="BA24" s="116"/>
      <c r="BB24" s="116"/>
      <c r="BC24" s="116"/>
      <c r="BD24" s="116"/>
      <c r="BE24" s="116"/>
      <c r="BF24" s="116"/>
      <c r="BG24" s="116"/>
      <c r="BH24" s="116"/>
      <c r="BI24" s="116">
        <v>20</v>
      </c>
      <c r="BJ24" s="129"/>
      <c r="BK24" s="20">
        <f t="shared" si="9"/>
        <v>2400</v>
      </c>
    </row>
    <row r="25" spans="1:63">
      <c r="A25" s="22">
        <v>18</v>
      </c>
      <c r="B25" s="114" t="s">
        <v>143</v>
      </c>
      <c r="C25" s="115" t="s">
        <v>141</v>
      </c>
      <c r="D25" s="115" t="s">
        <v>161</v>
      </c>
      <c r="E25" s="116">
        <v>1366489.6339499999</v>
      </c>
      <c r="F25" s="116">
        <v>0</v>
      </c>
      <c r="G25" s="115">
        <v>0</v>
      </c>
      <c r="H25" s="116"/>
      <c r="I25" s="116">
        <v>0</v>
      </c>
      <c r="J25" s="115">
        <v>0</v>
      </c>
      <c r="K25" s="27"/>
      <c r="L25" s="17">
        <f t="shared" si="0"/>
        <v>1366489.6339499999</v>
      </c>
      <c r="M25" s="27"/>
      <c r="N25" s="27"/>
      <c r="O25" s="27"/>
      <c r="P25" s="27"/>
      <c r="Q25" s="27"/>
      <c r="R25" s="27"/>
      <c r="S25" s="27"/>
      <c r="T25" s="17">
        <f t="shared" si="10"/>
        <v>16397875.6074</v>
      </c>
      <c r="U25" s="27"/>
      <c r="V25" s="27"/>
      <c r="W25" s="18">
        <f t="shared" si="1"/>
        <v>327957.51214800001</v>
      </c>
      <c r="X25" s="18"/>
      <c r="Y25" s="18">
        <f t="shared" si="2"/>
        <v>491936.26822199998</v>
      </c>
      <c r="Z25" s="18">
        <f t="shared" si="3"/>
        <v>655915.02429600002</v>
      </c>
      <c r="AA25" s="18">
        <f t="shared" si="4"/>
        <v>1721776.9387769999</v>
      </c>
      <c r="AB25" s="18">
        <f t="shared" si="5"/>
        <v>1311830.048592</v>
      </c>
      <c r="AC25" s="18">
        <f t="shared" si="6"/>
        <v>3673124.1360575999</v>
      </c>
      <c r="AD25" s="18">
        <f t="shared" si="7"/>
        <v>8182539.9280926008</v>
      </c>
      <c r="AE25" s="17">
        <f t="shared" si="8"/>
        <v>24580415.535492599</v>
      </c>
      <c r="AF25" s="116"/>
      <c r="AG25" s="116">
        <v>18</v>
      </c>
      <c r="AH25" s="116">
        <v>10</v>
      </c>
      <c r="AI25" s="116"/>
      <c r="AJ25" s="116"/>
      <c r="AK25" s="116">
        <v>140</v>
      </c>
      <c r="AL25" s="116"/>
      <c r="AM25" s="116"/>
      <c r="AN25" s="116"/>
      <c r="AO25" s="116"/>
      <c r="AP25" s="116"/>
      <c r="AQ25" s="116"/>
      <c r="AR25" s="116"/>
      <c r="AS25" s="116"/>
      <c r="AT25" s="116"/>
      <c r="AU25" s="116">
        <v>20</v>
      </c>
      <c r="AV25" s="116"/>
      <c r="AW25" s="116"/>
      <c r="AX25" s="116"/>
      <c r="AY25" s="116"/>
      <c r="AZ25" s="116"/>
      <c r="BA25" s="116"/>
      <c r="BB25" s="116"/>
      <c r="BC25" s="116"/>
      <c r="BD25" s="116"/>
      <c r="BE25" s="116"/>
      <c r="BF25" s="116"/>
      <c r="BG25" s="116"/>
      <c r="BH25" s="116"/>
      <c r="BI25" s="116"/>
      <c r="BJ25" s="129"/>
      <c r="BK25" s="20">
        <f t="shared" si="9"/>
        <v>2256</v>
      </c>
    </row>
    <row r="26" spans="1:63">
      <c r="A26" s="22">
        <v>19</v>
      </c>
      <c r="B26" s="114" t="s">
        <v>143</v>
      </c>
      <c r="C26" s="115" t="s">
        <v>141</v>
      </c>
      <c r="D26" s="115" t="s">
        <v>162</v>
      </c>
      <c r="E26" s="116">
        <v>1366489.6339499999</v>
      </c>
      <c r="F26" s="116">
        <v>0</v>
      </c>
      <c r="G26" s="115">
        <v>0</v>
      </c>
      <c r="H26" s="116"/>
      <c r="I26" s="116">
        <v>0</v>
      </c>
      <c r="J26" s="115">
        <v>0</v>
      </c>
      <c r="K26" s="27"/>
      <c r="L26" s="17">
        <f t="shared" si="0"/>
        <v>1366489.6339499999</v>
      </c>
      <c r="M26" s="27"/>
      <c r="N26" s="27"/>
      <c r="O26" s="27"/>
      <c r="P26" s="27"/>
      <c r="Q26" s="27"/>
      <c r="R26" s="27"/>
      <c r="S26" s="27"/>
      <c r="T26" s="17">
        <f t="shared" si="10"/>
        <v>16397875.6074</v>
      </c>
      <c r="U26" s="27"/>
      <c r="V26" s="27"/>
      <c r="W26" s="18">
        <f t="shared" si="1"/>
        <v>327957.51214800001</v>
      </c>
      <c r="X26" s="18"/>
      <c r="Y26" s="18">
        <f t="shared" si="2"/>
        <v>491936.26822199998</v>
      </c>
      <c r="Z26" s="18">
        <f t="shared" si="3"/>
        <v>655915.02429600002</v>
      </c>
      <c r="AA26" s="18">
        <f t="shared" si="4"/>
        <v>1721776.9387769999</v>
      </c>
      <c r="AB26" s="18">
        <f t="shared" si="5"/>
        <v>1311830.048592</v>
      </c>
      <c r="AC26" s="18">
        <f t="shared" si="6"/>
        <v>3673124.1360575999</v>
      </c>
      <c r="AD26" s="18">
        <f t="shared" si="7"/>
        <v>8182539.9280926008</v>
      </c>
      <c r="AE26" s="17">
        <f t="shared" si="8"/>
        <v>24580415.535492599</v>
      </c>
      <c r="AF26" s="116">
        <v>20</v>
      </c>
      <c r="AG26" s="116">
        <v>20</v>
      </c>
      <c r="AH26" s="116"/>
      <c r="AI26" s="116"/>
      <c r="AJ26" s="116"/>
      <c r="AK26" s="116">
        <v>140</v>
      </c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  <c r="AW26" s="116"/>
      <c r="AX26" s="116"/>
      <c r="AY26" s="116"/>
      <c r="AZ26" s="116"/>
      <c r="BA26" s="116"/>
      <c r="BB26" s="116"/>
      <c r="BC26" s="116"/>
      <c r="BD26" s="116"/>
      <c r="BE26" s="116"/>
      <c r="BF26" s="116"/>
      <c r="BG26" s="116"/>
      <c r="BH26" s="116"/>
      <c r="BI26" s="116"/>
      <c r="BJ26" s="129"/>
      <c r="BK26" s="20">
        <f t="shared" si="9"/>
        <v>2160</v>
      </c>
    </row>
  </sheetData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2:AI31"/>
  <sheetViews>
    <sheetView workbookViewId="0">
      <selection activeCell="AD36" sqref="AD36"/>
    </sheetView>
  </sheetViews>
  <sheetFormatPr baseColWidth="10" defaultRowHeight="14.4"/>
  <cols>
    <col min="1" max="1" width="8.44140625" customWidth="1"/>
    <col min="2" max="2" width="36.33203125" customWidth="1"/>
    <col min="9" max="9" width="13" customWidth="1"/>
  </cols>
  <sheetData>
    <row r="2" spans="1:35">
      <c r="B2" s="3" t="s">
        <v>124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37" t="s">
        <v>72</v>
      </c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56"/>
      <c r="AI4" s="42"/>
    </row>
    <row r="5" spans="1:35" ht="15" customHeight="1" thickBot="1">
      <c r="A5" s="86"/>
      <c r="B5" s="87"/>
      <c r="C5" s="88"/>
      <c r="D5" s="135" t="s">
        <v>3</v>
      </c>
      <c r="E5" s="155"/>
      <c r="F5" s="157" t="s">
        <v>4</v>
      </c>
      <c r="G5" s="135"/>
      <c r="H5" s="135"/>
      <c r="I5" s="135"/>
      <c r="J5" s="155"/>
      <c r="K5" s="157" t="s">
        <v>5</v>
      </c>
      <c r="L5" s="135"/>
      <c r="M5" s="135"/>
      <c r="N5" s="135"/>
      <c r="O5" s="135"/>
      <c r="P5" s="135"/>
      <c r="Q5" s="135"/>
      <c r="R5" s="134" t="s">
        <v>6</v>
      </c>
      <c r="S5" s="136"/>
      <c r="T5" s="134" t="s">
        <v>7</v>
      </c>
      <c r="U5" s="135"/>
      <c r="V5" s="135"/>
      <c r="W5" s="136"/>
      <c r="X5" s="134" t="s">
        <v>8</v>
      </c>
      <c r="Y5" s="135"/>
      <c r="Z5" s="135"/>
      <c r="AA5" s="135"/>
      <c r="AB5" s="135"/>
      <c r="AC5" s="135"/>
      <c r="AD5" s="135"/>
      <c r="AE5" s="136"/>
      <c r="AF5" s="137" t="s">
        <v>9</v>
      </c>
      <c r="AG5" s="138"/>
      <c r="AH5" s="156"/>
      <c r="AI5" s="42"/>
    </row>
    <row r="6" spans="1:35" ht="15" thickBot="1">
      <c r="A6" s="82"/>
      <c r="B6" s="83"/>
      <c r="C6" s="84"/>
      <c r="D6" s="52" t="s">
        <v>73</v>
      </c>
      <c r="E6" s="53" t="s">
        <v>74</v>
      </c>
      <c r="F6" s="53" t="s">
        <v>75</v>
      </c>
      <c r="G6" s="53" t="s">
        <v>76</v>
      </c>
      <c r="H6" s="53" t="s">
        <v>77</v>
      </c>
      <c r="I6" s="53" t="s">
        <v>78</v>
      </c>
      <c r="J6" s="53" t="s">
        <v>79</v>
      </c>
      <c r="K6" s="53" t="s">
        <v>80</v>
      </c>
      <c r="L6" s="53" t="s">
        <v>81</v>
      </c>
      <c r="M6" s="53" t="s">
        <v>82</v>
      </c>
      <c r="N6" s="53" t="s">
        <v>83</v>
      </c>
      <c r="O6" s="53" t="s">
        <v>84</v>
      </c>
      <c r="P6" s="53" t="s">
        <v>85</v>
      </c>
      <c r="Q6" s="53" t="s">
        <v>86</v>
      </c>
      <c r="R6" s="53" t="s">
        <v>87</v>
      </c>
      <c r="S6" s="53" t="s">
        <v>88</v>
      </c>
      <c r="T6" s="53" t="s">
        <v>89</v>
      </c>
      <c r="U6" s="53" t="s">
        <v>90</v>
      </c>
      <c r="V6" s="53" t="s">
        <v>91</v>
      </c>
      <c r="W6" s="53" t="s">
        <v>92</v>
      </c>
      <c r="X6" s="53" t="s">
        <v>93</v>
      </c>
      <c r="Y6" s="53" t="s">
        <v>94</v>
      </c>
      <c r="Z6" s="53" t="s">
        <v>95</v>
      </c>
      <c r="AA6" s="53" t="s">
        <v>96</v>
      </c>
      <c r="AB6" s="53" t="s">
        <v>97</v>
      </c>
      <c r="AC6" s="53" t="s">
        <v>98</v>
      </c>
      <c r="AD6" s="53" t="s">
        <v>99</v>
      </c>
      <c r="AE6" s="53" t="s">
        <v>100</v>
      </c>
      <c r="AF6" s="54" t="s">
        <v>101</v>
      </c>
      <c r="AG6" s="54" t="s">
        <v>102</v>
      </c>
      <c r="AH6" s="55" t="s">
        <v>103</v>
      </c>
      <c r="AI6" s="47"/>
    </row>
    <row r="7" spans="1:35" ht="51.6" thickBot="1">
      <c r="A7" s="85" t="s">
        <v>106</v>
      </c>
      <c r="B7" s="85" t="s">
        <v>10</v>
      </c>
      <c r="C7" s="85" t="s">
        <v>71</v>
      </c>
      <c r="D7" s="56" t="s">
        <v>40</v>
      </c>
      <c r="E7" s="57" t="s">
        <v>41</v>
      </c>
      <c r="F7" s="57" t="s">
        <v>42</v>
      </c>
      <c r="G7" s="57" t="s">
        <v>43</v>
      </c>
      <c r="H7" s="57" t="s">
        <v>44</v>
      </c>
      <c r="I7" s="57" t="s">
        <v>45</v>
      </c>
      <c r="J7" s="57" t="s">
        <v>46</v>
      </c>
      <c r="K7" s="57" t="s">
        <v>47</v>
      </c>
      <c r="L7" s="57" t="s">
        <v>48</v>
      </c>
      <c r="M7" s="57" t="s">
        <v>49</v>
      </c>
      <c r="N7" s="57" t="s">
        <v>50</v>
      </c>
      <c r="O7" s="57" t="s">
        <v>51</v>
      </c>
      <c r="P7" s="57" t="s">
        <v>52</v>
      </c>
      <c r="Q7" s="57" t="s">
        <v>53</v>
      </c>
      <c r="R7" s="57" t="s">
        <v>54</v>
      </c>
      <c r="S7" s="57" t="s">
        <v>55</v>
      </c>
      <c r="T7" s="57" t="s">
        <v>56</v>
      </c>
      <c r="U7" s="57" t="s">
        <v>57</v>
      </c>
      <c r="V7" s="57" t="s">
        <v>58</v>
      </c>
      <c r="W7" s="57" t="s">
        <v>59</v>
      </c>
      <c r="X7" s="57" t="s">
        <v>60</v>
      </c>
      <c r="Y7" s="57" t="s">
        <v>61</v>
      </c>
      <c r="Z7" s="57" t="s">
        <v>62</v>
      </c>
      <c r="AA7" s="57" t="s">
        <v>63</v>
      </c>
      <c r="AB7" s="57" t="s">
        <v>64</v>
      </c>
      <c r="AC7" s="57" t="s">
        <v>65</v>
      </c>
      <c r="AD7" s="57" t="s">
        <v>66</v>
      </c>
      <c r="AE7" s="57" t="s">
        <v>67</v>
      </c>
      <c r="AF7" s="57" t="s">
        <v>68</v>
      </c>
      <c r="AG7" s="57" t="s">
        <v>69</v>
      </c>
      <c r="AH7" s="58" t="s">
        <v>70</v>
      </c>
      <c r="AI7" s="2"/>
    </row>
    <row r="8" spans="1:35">
      <c r="A8" s="60">
        <v>1</v>
      </c>
      <c r="B8" s="50" t="str">
        <f>+'10 - 2012'!B8</f>
        <v>ODONTOLOGO</v>
      </c>
      <c r="C8" s="50">
        <f>+'10 - 2012'!AE8/'10 - 2012'!BK8</f>
        <v>24971.877039707499</v>
      </c>
      <c r="D8" s="50">
        <f>+$C8*'10 - 2012'!AF8</f>
        <v>0</v>
      </c>
      <c r="E8" s="50">
        <f>+$C$8*'10 - 2012'!AG8</f>
        <v>0</v>
      </c>
      <c r="F8" s="50">
        <f>+$C$8*'10 - 2012'!AH8</f>
        <v>0</v>
      </c>
      <c r="G8" s="50">
        <f>+$C$8*'10 - 2012'!AI8</f>
        <v>0</v>
      </c>
      <c r="H8" s="50">
        <f>+$C$8*'10 - 2012'!AJ8</f>
        <v>3995500.3263531998</v>
      </c>
      <c r="I8" s="50">
        <f>+$C$8*'10 - 2012'!AK8</f>
        <v>0</v>
      </c>
      <c r="J8" s="50">
        <f>+$C$8*'10 - 2012'!AL8</f>
        <v>0</v>
      </c>
      <c r="K8" s="50">
        <f>+$C$8*'10 - 2012'!AM8</f>
        <v>0</v>
      </c>
      <c r="L8" s="50">
        <f>+$C$8*'10 - 2012'!AN8</f>
        <v>0</v>
      </c>
      <c r="M8" s="50">
        <f>+$C$8*'10 - 2012'!AO8</f>
        <v>0</v>
      </c>
      <c r="N8" s="50">
        <f>+$C$8*'10 - 2012'!AP8</f>
        <v>0</v>
      </c>
      <c r="O8" s="50">
        <f>+$C$8*'10 - 2012'!AQ8</f>
        <v>0</v>
      </c>
      <c r="P8" s="50">
        <f>+$C$8*'10 - 2012'!AR8</f>
        <v>0</v>
      </c>
      <c r="Q8" s="50">
        <f>+$C$8*'10 - 2012'!AS8</f>
        <v>0</v>
      </c>
      <c r="R8" s="50">
        <f>+$C$8*'10 - 2012'!AT8</f>
        <v>0</v>
      </c>
      <c r="S8" s="50">
        <f>+$C$8*'10 - 2012'!AU8</f>
        <v>0</v>
      </c>
      <c r="T8" s="50">
        <f>+$C$8*'10 - 2012'!AV8</f>
        <v>0</v>
      </c>
      <c r="U8" s="50">
        <f>+$C$8*'10 - 2012'!AW8</f>
        <v>0</v>
      </c>
      <c r="V8" s="50">
        <f>+$C$8*'10 - 2012'!AX8</f>
        <v>0</v>
      </c>
      <c r="W8" s="50">
        <f>+$C$8*'10 - 2012'!AY8</f>
        <v>0</v>
      </c>
      <c r="X8" s="50">
        <f>+$C$8*'10 - 2012'!AZ8</f>
        <v>0</v>
      </c>
      <c r="Y8" s="50">
        <f>+$C$8*'10 - 2012'!BA8</f>
        <v>0</v>
      </c>
      <c r="Z8" s="50">
        <f>+$C$8*'10 - 2012'!BB8</f>
        <v>0</v>
      </c>
      <c r="AA8" s="50">
        <f>+$C$8*'10 - 2012'!BC8</f>
        <v>0</v>
      </c>
      <c r="AB8" s="50">
        <f>+$C$8*'10 - 2012'!BD8</f>
        <v>0</v>
      </c>
      <c r="AC8" s="50">
        <f>+$C$8*'10 - 2012'!BE8</f>
        <v>0</v>
      </c>
      <c r="AD8" s="50">
        <f>+$C$8*'10 - 2012'!BF8</f>
        <v>0</v>
      </c>
      <c r="AE8" s="50">
        <f>+$C$8*'10 - 2012'!BG8</f>
        <v>0</v>
      </c>
      <c r="AF8" s="50">
        <f>+$C$8*'10 - 2012'!BH8</f>
        <v>0</v>
      </c>
      <c r="AG8" s="50">
        <f>+$C$8*'10 - 2012'!BI8</f>
        <v>499437.54079414997</v>
      </c>
      <c r="AH8" s="50">
        <f>+$C$8*'10 - 2012'!BJ8</f>
        <v>0</v>
      </c>
      <c r="AI8" s="2"/>
    </row>
    <row r="9" spans="1:35">
      <c r="A9" s="60">
        <v>2</v>
      </c>
      <c r="B9" s="50" t="str">
        <f>+'10 - 2012'!B9</f>
        <v>MEDICO RURAL</v>
      </c>
      <c r="C9" s="50">
        <f>+'10 - 2012'!AE9/'10 - 2012'!BK9</f>
        <v>22696.359</v>
      </c>
      <c r="D9" s="50">
        <f>+$C$9*'10 - 2012'!AF9</f>
        <v>1361781.54</v>
      </c>
      <c r="E9" s="50">
        <f>+$C$9*'10 - 2012'!AG9</f>
        <v>181570.872</v>
      </c>
      <c r="F9" s="50">
        <f>+$C$9*'10 - 2012'!AH9</f>
        <v>1951886.8740000001</v>
      </c>
      <c r="G9" s="50">
        <f>+$C$9*'10 - 2012'!AI9</f>
        <v>0</v>
      </c>
      <c r="H9" s="50">
        <f>+$C$9*'10 - 2012'!AJ9</f>
        <v>0</v>
      </c>
      <c r="I9" s="50">
        <f>+$C$9*'10 - 2012'!AK9</f>
        <v>363141.74400000001</v>
      </c>
      <c r="J9" s="50">
        <f>+$C$9*'10 - 2012'!AL9</f>
        <v>0</v>
      </c>
      <c r="K9" s="50">
        <f>+$C$9*'10 - 2012'!AM9</f>
        <v>0</v>
      </c>
      <c r="L9" s="50">
        <f>+$C$9*'10 - 2012'!AN9</f>
        <v>0</v>
      </c>
      <c r="M9" s="50">
        <f>+$C$9*'10 - 2012'!AO9</f>
        <v>0</v>
      </c>
      <c r="N9" s="50">
        <f>+$C$9*'10 - 2012'!AO9</f>
        <v>0</v>
      </c>
      <c r="O9" s="50">
        <f>+$C$9*'10 - 2012'!AP9</f>
        <v>0</v>
      </c>
      <c r="P9" s="50">
        <f>+$C$9*'10 - 2012'!AQ9</f>
        <v>0</v>
      </c>
      <c r="Q9" s="50">
        <f>+$C$9*'10 - 2012'!AR9</f>
        <v>0</v>
      </c>
      <c r="R9" s="50">
        <f>+$C$9*'10 - 2012'!AS9</f>
        <v>0</v>
      </c>
      <c r="S9" s="50">
        <f>+$C$9*'10 - 2012'!AT9</f>
        <v>0</v>
      </c>
      <c r="T9" s="50">
        <f>+$C$9*'10 - 2012'!AU9</f>
        <v>226963.59</v>
      </c>
      <c r="U9" s="50">
        <f>+$C$9*'10 - 2012'!AV9</f>
        <v>0</v>
      </c>
      <c r="V9" s="50">
        <f>+$C$9*'10 - 2012'!AW9</f>
        <v>0</v>
      </c>
      <c r="W9" s="50">
        <f>+$C$9*'10 - 2012'!AX9</f>
        <v>0</v>
      </c>
      <c r="X9" s="50">
        <f>+$C$9*'10 - 2012'!AY9</f>
        <v>0</v>
      </c>
      <c r="Y9" s="50">
        <f>+$C$9*'10 - 2012'!AZ9</f>
        <v>0</v>
      </c>
      <c r="Z9" s="50">
        <f>+$C$9*'10 - 2012'!BA9</f>
        <v>0</v>
      </c>
      <c r="AA9" s="50">
        <f>+$C$9*'10 - 2012'!BB9</f>
        <v>0</v>
      </c>
      <c r="AB9" s="50">
        <f>+$C$9*'10 - 2012'!BC9</f>
        <v>0</v>
      </c>
      <c r="AC9" s="50">
        <f>+$C$9*'10 - 2012'!BD9</f>
        <v>0</v>
      </c>
      <c r="AD9" s="50">
        <f>+$C$9*'10 - 2012'!BE9</f>
        <v>0</v>
      </c>
      <c r="AE9" s="50">
        <f>+$C$9*'10 - 2012'!BF9</f>
        <v>0</v>
      </c>
      <c r="AF9" s="50">
        <f>+$C$9*'10 - 2012'!BG9</f>
        <v>0</v>
      </c>
      <c r="AG9" s="50">
        <f>+$C$9*'10 - 2012'!BH9</f>
        <v>0</v>
      </c>
      <c r="AH9" s="50">
        <f>+$C$9*'10 - 2012'!BI9</f>
        <v>0</v>
      </c>
      <c r="AI9" s="2"/>
    </row>
    <row r="10" spans="1:35">
      <c r="A10" s="60">
        <v>3</v>
      </c>
      <c r="B10" s="50" t="str">
        <f>+'10 - 2012'!B10</f>
        <v>MEDICO RURAL</v>
      </c>
      <c r="C10" s="50">
        <f>+'10 - 2012'!AE10/'10 - 2012'!BK10</f>
        <v>22696.359</v>
      </c>
      <c r="D10" s="50">
        <f>+$C$10*'10 - 2012'!AF10</f>
        <v>0</v>
      </c>
      <c r="E10" s="50">
        <f>+$C$10*'10 - 2012'!AG10</f>
        <v>181570.872</v>
      </c>
      <c r="F10" s="50">
        <f>+$C$10*'10 - 2012'!AH10</f>
        <v>2859741.2340000002</v>
      </c>
      <c r="G10" s="50">
        <f>+$C$10*'10 - 2012'!AI10</f>
        <v>0</v>
      </c>
      <c r="H10" s="50">
        <f>+$C$10*'10 - 2012'!AJ10</f>
        <v>0</v>
      </c>
      <c r="I10" s="50">
        <f>+$C$10*'10 - 2012'!AK10</f>
        <v>363141.74400000001</v>
      </c>
      <c r="J10" s="50">
        <f>+$C$10*'10 - 2012'!AL10</f>
        <v>453927.18</v>
      </c>
      <c r="K10" s="50">
        <f>+$C$10*'10 - 2012'!AM10</f>
        <v>0</v>
      </c>
      <c r="L10" s="50">
        <f>+$C$10*'10 - 2012'!AN10</f>
        <v>0</v>
      </c>
      <c r="M10" s="50">
        <f>+$C$10*'10 - 2012'!AO10</f>
        <v>0</v>
      </c>
      <c r="N10" s="50">
        <f>+$C$10*'10 - 2012'!AP10</f>
        <v>0</v>
      </c>
      <c r="O10" s="50">
        <f>+$C$10*'10 - 2012'!AQ10</f>
        <v>0</v>
      </c>
      <c r="P10" s="50">
        <f>+$C$10*'10 - 2012'!AR10</f>
        <v>0</v>
      </c>
      <c r="Q10" s="50">
        <f>+$C$10*'10 - 2012'!AS10</f>
        <v>0</v>
      </c>
      <c r="R10" s="50">
        <f>+$C$10*'10 - 2012'!AT10</f>
        <v>0</v>
      </c>
      <c r="S10" s="50">
        <f>+$C$10*'10 - 2012'!AU10</f>
        <v>226963.59</v>
      </c>
      <c r="T10" s="50">
        <f>+$C$10*'10 - 2012'!AV10</f>
        <v>0</v>
      </c>
      <c r="U10" s="50">
        <f>+$C$10*'10 - 2012'!AW10</f>
        <v>0</v>
      </c>
      <c r="V10" s="50">
        <f>+$C$10*'10 - 2012'!AX10</f>
        <v>0</v>
      </c>
      <c r="W10" s="50">
        <f>+$C$10*'10 - 2012'!AY10</f>
        <v>0</v>
      </c>
      <c r="X10" s="50">
        <f>+$C$10*'10 - 2012'!AZ10</f>
        <v>0</v>
      </c>
      <c r="Y10" s="50">
        <f>+$C$10*'10 - 2012'!BA10</f>
        <v>0</v>
      </c>
      <c r="Z10" s="50">
        <f>+$C$10*'10 - 2012'!BB10</f>
        <v>0</v>
      </c>
      <c r="AA10" s="50">
        <f>+$C$10*'10 - 2012'!BC10</f>
        <v>0</v>
      </c>
      <c r="AB10" s="50">
        <f>+$C$10*'10 - 2012'!BD10</f>
        <v>0</v>
      </c>
      <c r="AC10" s="50">
        <f>+$C$10*'10 - 2012'!BE10</f>
        <v>0</v>
      </c>
      <c r="AD10" s="50">
        <f>+$C$10*'10 - 2012'!BF10</f>
        <v>0</v>
      </c>
      <c r="AE10" s="50">
        <f>+$C$10*'10 - 2012'!BG10</f>
        <v>0</v>
      </c>
      <c r="AF10" s="50">
        <f>+$C$10*'10 - 2012'!BH10</f>
        <v>0</v>
      </c>
      <c r="AG10" s="50">
        <f>+$C$10*'10 - 2012'!BI10</f>
        <v>0</v>
      </c>
      <c r="AH10" s="50">
        <f>+$C$10*'10 - 2012'!BJ10</f>
        <v>0</v>
      </c>
      <c r="AI10" s="2"/>
    </row>
    <row r="11" spans="1:35">
      <c r="A11" s="60">
        <v>4</v>
      </c>
      <c r="B11" s="50" t="str">
        <f>+'10 - 2012'!B11</f>
        <v>JEFE ENFERMERA</v>
      </c>
      <c r="C11" s="50">
        <f>+'10 - 2012'!AE11/'10 - 2012'!BK11</f>
        <v>19535.351970723746</v>
      </c>
      <c r="D11" s="50">
        <f>+$C$11*'10 - 2012'!AF11</f>
        <v>0</v>
      </c>
      <c r="E11" s="50">
        <f>+$C$11*'10 - 2012'!AG11</f>
        <v>0</v>
      </c>
      <c r="F11" s="50">
        <f>+$C$11*'10 - 2012'!AH11</f>
        <v>0</v>
      </c>
      <c r="G11" s="50">
        <f>+$C$11*'10 - 2012'!AI11</f>
        <v>0</v>
      </c>
      <c r="H11" s="50">
        <f>+$C$11*'10 - 2012'!AJ11</f>
        <v>0</v>
      </c>
      <c r="I11" s="50">
        <f>+$C$11*'10 - 2012'!AK11</f>
        <v>2930302.795608562</v>
      </c>
      <c r="J11" s="50">
        <f>+$C$11*'10 - 2012'!AL11</f>
        <v>195353.51970723746</v>
      </c>
      <c r="K11" s="50">
        <f>+$C$11*'10 - 2012'!AM11</f>
        <v>0</v>
      </c>
      <c r="L11" s="50">
        <f>+$C$11*'10 - 2012'!AN11</f>
        <v>0</v>
      </c>
      <c r="M11" s="50">
        <f>+$C$11*'10 - 2012'!AO11</f>
        <v>0</v>
      </c>
      <c r="N11" s="50">
        <f>+$C$11*'10 - 2012'!AP11</f>
        <v>0</v>
      </c>
      <c r="O11" s="50">
        <f>+$C$11*'10 - 2012'!AQ11</f>
        <v>0</v>
      </c>
      <c r="P11" s="50">
        <f>+$C$11*'10 - 2012'!AR11</f>
        <v>0</v>
      </c>
      <c r="Q11" s="50">
        <f>+$C$11*'10 - 2012'!AS11</f>
        <v>0</v>
      </c>
      <c r="R11" s="50">
        <f>+$C$11*'10 - 2012'!AT11</f>
        <v>0</v>
      </c>
      <c r="S11" s="50">
        <f>+$C$11*'10 - 2012'!AU11</f>
        <v>0</v>
      </c>
      <c r="T11" s="50">
        <f>+$C$11*'10 - 2012'!AV11</f>
        <v>0</v>
      </c>
      <c r="U11" s="50">
        <f>+$C$11*'10 - 2012'!AW11</f>
        <v>0</v>
      </c>
      <c r="V11" s="50">
        <f>+$C$11*'10 - 2012'!AX11</f>
        <v>0</v>
      </c>
      <c r="W11" s="50">
        <f>+$C$11*'10 - 2012'!AY11</f>
        <v>0</v>
      </c>
      <c r="X11" s="50">
        <f>+$C$11*'10 - 2012'!AZ11</f>
        <v>0</v>
      </c>
      <c r="Y11" s="50">
        <f>+$C$11*'10 - 2012'!BA11</f>
        <v>0</v>
      </c>
      <c r="Z11" s="50">
        <f>+$C$11*'10 - 2012'!BB11</f>
        <v>0</v>
      </c>
      <c r="AA11" s="50">
        <f>+$C$11*'10 - 2012'!BC11</f>
        <v>0</v>
      </c>
      <c r="AB11" s="50">
        <f>+$C$11*'10 - 2012'!BD11</f>
        <v>0</v>
      </c>
      <c r="AC11" s="50">
        <f>+$C$11*'10 - 2012'!BE11</f>
        <v>0</v>
      </c>
      <c r="AD11" s="50">
        <f>+$C$11*'10 - 2012'!BF11</f>
        <v>0</v>
      </c>
      <c r="AE11" s="50">
        <f>+$C$11*'10 - 2012'!BG11</f>
        <v>0</v>
      </c>
      <c r="AF11" s="50">
        <f>+$C$11*'10 - 2012'!BH11</f>
        <v>0</v>
      </c>
      <c r="AG11" s="50">
        <f>+$C$11*'10 - 2012'!BI11</f>
        <v>390707.03941447492</v>
      </c>
      <c r="AH11" s="50">
        <f>+$C$11*'10 - 2012'!BJ11</f>
        <v>0</v>
      </c>
      <c r="AI11" s="2"/>
    </row>
    <row r="12" spans="1:35">
      <c r="A12" s="60">
        <v>5</v>
      </c>
      <c r="B12" s="50" t="str">
        <f>+'10 - 2012'!B12</f>
        <v>AUX ENFERMERIA</v>
      </c>
      <c r="C12" s="50">
        <f>+'10 - 2012'!AE12/'10 - 2012'!BK12</f>
        <v>11379.822007172499</v>
      </c>
      <c r="D12" s="50">
        <f>+$C$12*'10 - 2012'!AF12</f>
        <v>0</v>
      </c>
      <c r="E12" s="50">
        <f>+$C$12*'10 - 2012'!AG12</f>
        <v>0</v>
      </c>
      <c r="F12" s="50">
        <f>+$C$12*'10 - 2012'!AH12</f>
        <v>0</v>
      </c>
      <c r="G12" s="50">
        <f>+$C$12*'10 - 2012'!AI12</f>
        <v>0</v>
      </c>
      <c r="H12" s="50">
        <f>+$C$12*'10 - 2012'!AJ12</f>
        <v>0</v>
      </c>
      <c r="I12" s="50">
        <f>+$C$12*'10 - 2012'!AK12</f>
        <v>1820771.5211475999</v>
      </c>
      <c r="J12" s="50">
        <f>+$C$12*'10 - 2012'!AL12</f>
        <v>113798.22007172499</v>
      </c>
      <c r="K12" s="50">
        <f>+$C$12*'10 - 2012'!AM12</f>
        <v>0</v>
      </c>
      <c r="L12" s="50">
        <f>+$C$12*'10 - 2012'!AN12</f>
        <v>0</v>
      </c>
      <c r="M12" s="50">
        <f>+$C$12*'10 - 2012'!AO12</f>
        <v>0</v>
      </c>
      <c r="N12" s="50">
        <f>+$C$12*'10 - 2012'!AP12</f>
        <v>0</v>
      </c>
      <c r="O12" s="50">
        <f>+$C$12*'10 - 2012'!AQ12</f>
        <v>0</v>
      </c>
      <c r="P12" s="50">
        <f>+$C$12*'10 - 2012'!AR12</f>
        <v>0</v>
      </c>
      <c r="Q12" s="50">
        <f>+$C$12*'10 - 2012'!AS12</f>
        <v>0</v>
      </c>
      <c r="R12" s="50">
        <f>+$C$12*'10 - 2012'!AT12</f>
        <v>0</v>
      </c>
      <c r="S12" s="50">
        <f>+$C$12*'10 - 2012'!AU12</f>
        <v>0</v>
      </c>
      <c r="T12" s="50">
        <f>+$C$12*'10 - 2012'!AV12</f>
        <v>0</v>
      </c>
      <c r="U12" s="50">
        <f>+$C$12*'10 - 2012'!AW12</f>
        <v>0</v>
      </c>
      <c r="V12" s="50">
        <f>+$C$12*'10 - 2012'!AX12</f>
        <v>0</v>
      </c>
      <c r="W12" s="50">
        <f>+$C$12*'10 - 2012'!AY12</f>
        <v>0</v>
      </c>
      <c r="X12" s="50">
        <f>+$C$12*'10 - 2012'!AZ12</f>
        <v>0</v>
      </c>
      <c r="Y12" s="50">
        <f>+$C$12*'10 - 2012'!BA12</f>
        <v>0</v>
      </c>
      <c r="Z12" s="50">
        <f>+$C$12*'10 - 2012'!BB12</f>
        <v>0</v>
      </c>
      <c r="AA12" s="50">
        <f>+$C$12*'10 - 2012'!BC12</f>
        <v>0</v>
      </c>
      <c r="AB12" s="50">
        <f>+$C$12*'10 - 2012'!BD12</f>
        <v>0</v>
      </c>
      <c r="AC12" s="50">
        <f>+$C$12*'10 - 2012'!BE12</f>
        <v>0</v>
      </c>
      <c r="AD12" s="50">
        <f>+$C$12*'10 - 2012'!BF12</f>
        <v>0</v>
      </c>
      <c r="AE12" s="50">
        <f>+$C$12*'10 - 2012'!BG12</f>
        <v>0</v>
      </c>
      <c r="AF12" s="50">
        <f>+$C$12*'10 - 2012'!BH12</f>
        <v>0</v>
      </c>
      <c r="AG12" s="50">
        <f>+$C$12*'10 - 2012'!BI12</f>
        <v>113798.22007172499</v>
      </c>
      <c r="AH12" s="50">
        <f>+$C$12*'10 - 2012'!BJ12</f>
        <v>0</v>
      </c>
      <c r="AI12" s="2"/>
    </row>
    <row r="13" spans="1:35">
      <c r="A13" s="60">
        <v>6</v>
      </c>
      <c r="B13" s="50" t="str">
        <f>+'10 - 2012'!B13</f>
        <v>AUX ENFERMERIA</v>
      </c>
      <c r="C13" s="50">
        <f>+'10 - 2012'!AE13/'10 - 2012'!BK13</f>
        <v>11379.822007172499</v>
      </c>
      <c r="D13" s="50">
        <f>+$C$13*'10 - 2012'!AF13</f>
        <v>0</v>
      </c>
      <c r="E13" s="50">
        <f>+$C$13*'10 - 2012'!AG13</f>
        <v>0</v>
      </c>
      <c r="F13" s="50">
        <f>+$C$13*'10 - 2012'!AH13</f>
        <v>1820771.5211475999</v>
      </c>
      <c r="G13" s="50">
        <f>+$C$13*'10 - 2012'!AI13</f>
        <v>0</v>
      </c>
      <c r="H13" s="50">
        <f>+$C$13*'10 - 2012'!AJ13</f>
        <v>0</v>
      </c>
      <c r="I13" s="50">
        <f>+$C$13*'10 - 2012'!AK13</f>
        <v>227596.44014344999</v>
      </c>
      <c r="J13" s="50">
        <f>+$C$13*'10 - 2012'!AL13</f>
        <v>0</v>
      </c>
      <c r="K13" s="50">
        <f>+$C$13*'10 - 2012'!AM13</f>
        <v>0</v>
      </c>
      <c r="L13" s="50">
        <f>+$C$13*'10 - 2012'!AN13</f>
        <v>0</v>
      </c>
      <c r="M13" s="50">
        <f>+$C$13*'10 - 2012'!AO13</f>
        <v>0</v>
      </c>
      <c r="N13" s="50">
        <f>+$C$13*'10 - 2012'!AP13</f>
        <v>0</v>
      </c>
      <c r="O13" s="50">
        <f>+$C$13*'10 - 2012'!AQ13</f>
        <v>0</v>
      </c>
      <c r="P13" s="50">
        <f>+$C$13*'10 - 2012'!AR13</f>
        <v>0</v>
      </c>
      <c r="Q13" s="50">
        <f>+$C$13*'10 - 2012'!AS13</f>
        <v>0</v>
      </c>
      <c r="R13" s="50">
        <f>+$C$13*'10 - 2012'!AT13</f>
        <v>0</v>
      </c>
      <c r="S13" s="50">
        <f>+$C$13*'10 - 2012'!AU13</f>
        <v>0</v>
      </c>
      <c r="T13" s="50">
        <f>+$C$13*'10 - 2012'!AV13</f>
        <v>0</v>
      </c>
      <c r="U13" s="50">
        <f>+$C$13*'10 - 2012'!AW13</f>
        <v>0</v>
      </c>
      <c r="V13" s="50">
        <f>+$C$13*'10 - 2012'!AX13</f>
        <v>0</v>
      </c>
      <c r="W13" s="50">
        <f>+$C$13*'10 - 2012'!AY13</f>
        <v>0</v>
      </c>
      <c r="X13" s="50">
        <f>+$C$13*'10 - 2012'!AZ13</f>
        <v>0</v>
      </c>
      <c r="Y13" s="50">
        <f>+$C$13*'10 - 2012'!BA13</f>
        <v>0</v>
      </c>
      <c r="Z13" s="50">
        <f>+$C$13*'10 - 2012'!BB13</f>
        <v>0</v>
      </c>
      <c r="AA13" s="50">
        <f>+$C$13*'10 - 2012'!BC13</f>
        <v>0</v>
      </c>
      <c r="AB13" s="50">
        <f>+$C$13*'10 - 2012'!BD13</f>
        <v>0</v>
      </c>
      <c r="AC13" s="50">
        <f>+$C$13*'10 - 2012'!BE13</f>
        <v>0</v>
      </c>
      <c r="AD13" s="50">
        <f>+$C$13*'10 - 2012'!BF13</f>
        <v>0</v>
      </c>
      <c r="AE13" s="50">
        <f>+$C$13*'10 - 2012'!BG13</f>
        <v>0</v>
      </c>
      <c r="AF13" s="50">
        <f>+$C$13*'10 - 2012'!BH13</f>
        <v>0</v>
      </c>
      <c r="AG13" s="50">
        <f>+$C$13*'10 - 2012'!BI13</f>
        <v>0</v>
      </c>
      <c r="AH13" s="50">
        <f>+$C$13*'10 - 2012'!BJ13</f>
        <v>0</v>
      </c>
      <c r="AI13" s="2"/>
    </row>
    <row r="14" spans="1:35">
      <c r="A14" s="60">
        <v>7</v>
      </c>
      <c r="B14" s="50" t="str">
        <f>+'10 - 2012'!B14</f>
        <v>AUX ENFERMERIA</v>
      </c>
      <c r="C14" s="50">
        <f>+'10 - 2012'!AE14/'10 - 2012'!BK14</f>
        <v>11379.822007172499</v>
      </c>
      <c r="D14" s="50">
        <f>+$C$14*'10 - 2012'!AF14</f>
        <v>455192.88028689998</v>
      </c>
      <c r="E14" s="50">
        <f>+$C$14*'10 - 2012'!AG14</f>
        <v>0</v>
      </c>
      <c r="F14" s="50">
        <f>+$C$14*'10 - 2012'!AH14</f>
        <v>0</v>
      </c>
      <c r="G14" s="50">
        <f>+$C$14*'10 - 2012'!AI14</f>
        <v>0</v>
      </c>
      <c r="H14" s="50">
        <f>+$C$14*'10 - 2012'!AJ14</f>
        <v>0</v>
      </c>
      <c r="I14" s="50">
        <f>+$C$14*'10 - 2012'!AK14</f>
        <v>0</v>
      </c>
      <c r="J14" s="50">
        <f>+$C$14*'10 - 2012'!AL14</f>
        <v>0</v>
      </c>
      <c r="K14" s="50">
        <f>+$C$14*'10 - 2012'!AM14</f>
        <v>1593175.08100415</v>
      </c>
      <c r="L14" s="50">
        <f>+$C$14*'10 - 2012'!AN14</f>
        <v>0</v>
      </c>
      <c r="M14" s="50">
        <f>+$C$14*'10 - 2012'!AO14</f>
        <v>0</v>
      </c>
      <c r="N14" s="50">
        <f>+$C$14*'10 - 2012'!AP14</f>
        <v>0</v>
      </c>
      <c r="O14" s="50">
        <f>+$C$14*'10 - 2012'!AQ14</f>
        <v>0</v>
      </c>
      <c r="P14" s="50">
        <f>+$C$14*'10 - 2012'!AR14</f>
        <v>0</v>
      </c>
      <c r="Q14" s="50">
        <f>+$C$14*'10 - 2012'!AS14</f>
        <v>0</v>
      </c>
      <c r="R14" s="50">
        <f>+$C$14*'10 - 2012'!AT14</f>
        <v>0</v>
      </c>
      <c r="S14" s="50">
        <f>+$C$14*'10 - 2012'!AU14</f>
        <v>0</v>
      </c>
      <c r="T14" s="50">
        <f>+$C$14*'10 - 2012'!AV14</f>
        <v>0</v>
      </c>
      <c r="U14" s="50">
        <f>+$C$14*'10 - 2012'!AW14</f>
        <v>0</v>
      </c>
      <c r="V14" s="50">
        <f>+$C$14*'10 - 2012'!AX14</f>
        <v>0</v>
      </c>
      <c r="W14" s="50">
        <f>+$C$14*'10 - 2012'!AY14</f>
        <v>0</v>
      </c>
      <c r="X14" s="50">
        <f>+$C$14*'10 - 2012'!AZ14</f>
        <v>0</v>
      </c>
      <c r="Y14" s="50">
        <f>+$C$14*'10 - 2012'!BA14</f>
        <v>0</v>
      </c>
      <c r="Z14" s="50">
        <f>+$C$14*'10 - 2012'!BB14</f>
        <v>0</v>
      </c>
      <c r="AA14" s="50">
        <f>+$C$14*'10 - 2012'!BC14</f>
        <v>0</v>
      </c>
      <c r="AB14" s="50">
        <f>+$C$14*'10 - 2012'!BD14</f>
        <v>0</v>
      </c>
      <c r="AC14" s="50">
        <f>+$C$14*'10 - 2012'!BE14</f>
        <v>0</v>
      </c>
      <c r="AD14" s="50">
        <f>+$C$14*'10 - 2012'!BF14</f>
        <v>0</v>
      </c>
      <c r="AE14" s="50">
        <f>+$C$14*'10 - 2012'!BG14</f>
        <v>0</v>
      </c>
      <c r="AF14" s="50">
        <f>+$C$14*'10 - 2012'!BH14</f>
        <v>0</v>
      </c>
      <c r="AG14" s="50">
        <f>+$C$14*'10 - 2012'!BI14</f>
        <v>0</v>
      </c>
      <c r="AH14" s="50">
        <f>+$C$14*'10 - 2012'!BJ14</f>
        <v>0</v>
      </c>
      <c r="AI14" s="2"/>
    </row>
    <row r="15" spans="1:35">
      <c r="A15" s="60">
        <v>8</v>
      </c>
      <c r="B15" s="50" t="str">
        <f>+'10 - 2012'!B15</f>
        <v>AUX ENFERMERIA</v>
      </c>
      <c r="C15" s="50">
        <f>+'10 - 2012'!AE15/'10 - 2012'!BK15</f>
        <v>11379.822007172499</v>
      </c>
      <c r="D15" s="50">
        <f>+$C$15*'10 - 2012'!AF15</f>
        <v>0</v>
      </c>
      <c r="E15" s="50">
        <f>+$C$15*'10 - 2012'!AG15</f>
        <v>0</v>
      </c>
      <c r="F15" s="50">
        <f>+$C$15*'10 - 2012'!AH15</f>
        <v>0</v>
      </c>
      <c r="G15" s="50">
        <f>+$C$15*'10 - 2012'!AI15</f>
        <v>0</v>
      </c>
      <c r="H15" s="50">
        <f>+$C$15*'10 - 2012'!AJ15</f>
        <v>0</v>
      </c>
      <c r="I15" s="50">
        <f>+$C$15*'10 - 2012'!AK15</f>
        <v>0</v>
      </c>
      <c r="J15" s="50">
        <f>+$C$15*'10 - 2012'!AL15</f>
        <v>0</v>
      </c>
      <c r="K15" s="50">
        <f>+$C$15*'10 - 2012'!AM15</f>
        <v>2048367.9612910498</v>
      </c>
      <c r="L15" s="50">
        <f>+$C$15*'10 - 2012'!AN15</f>
        <v>0</v>
      </c>
      <c r="M15" s="50">
        <f>+$C$15*'10 - 2012'!AO15</f>
        <v>0</v>
      </c>
      <c r="N15" s="50">
        <f>+$C$15*'10 - 2012'!AP15</f>
        <v>0</v>
      </c>
      <c r="O15" s="50">
        <f>+$C$15*'10 - 2012'!AQ15</f>
        <v>0</v>
      </c>
      <c r="P15" s="50">
        <f>+$C$15*'10 - 2012'!AR15</f>
        <v>0</v>
      </c>
      <c r="Q15" s="50">
        <f>+$C$15*'10 - 2012'!AS15</f>
        <v>0</v>
      </c>
      <c r="R15" s="50">
        <f>+$C$15*'10 - 2012'!AT15</f>
        <v>0</v>
      </c>
      <c r="S15" s="50">
        <f>+$C$15*'10 - 2012'!AU15</f>
        <v>0</v>
      </c>
      <c r="T15" s="50">
        <f>+$C$15*'10 - 2012'!AV15</f>
        <v>0</v>
      </c>
      <c r="U15" s="50">
        <f>+$C$15*'10 - 2012'!AW15</f>
        <v>0</v>
      </c>
      <c r="V15" s="50">
        <f>+$C$15*'10 - 2012'!AX15</f>
        <v>0</v>
      </c>
      <c r="W15" s="50">
        <f>+$C$15*'10 - 2012'!AY15</f>
        <v>0</v>
      </c>
      <c r="X15" s="50">
        <f>+$C$15*'10 - 2012'!AZ15</f>
        <v>0</v>
      </c>
      <c r="Y15" s="50">
        <f>+$C$15*'10 - 2012'!BA15</f>
        <v>0</v>
      </c>
      <c r="Z15" s="50">
        <f>+$C$15*'10 - 2012'!BB15</f>
        <v>0</v>
      </c>
      <c r="AA15" s="50">
        <f>+$C$15*'10 - 2012'!BC15</f>
        <v>0</v>
      </c>
      <c r="AB15" s="50">
        <f>+$C$15*'10 - 2012'!BD15</f>
        <v>0</v>
      </c>
      <c r="AC15" s="50">
        <f>+$C$15*'10 - 2012'!BE15</f>
        <v>0</v>
      </c>
      <c r="AD15" s="50">
        <f>+$C$15*'10 - 2012'!BF15</f>
        <v>0</v>
      </c>
      <c r="AE15" s="50">
        <f>+$C$15*'10 - 2012'!BG15</f>
        <v>0</v>
      </c>
      <c r="AF15" s="50">
        <f>+$C$15*'10 - 2012'!BH15</f>
        <v>0</v>
      </c>
      <c r="AG15" s="50">
        <f>+$C$15*'10 - 2012'!BI15</f>
        <v>0</v>
      </c>
      <c r="AH15" s="50">
        <f>+$C$15*'10 - 2012'!BJ15</f>
        <v>0</v>
      </c>
      <c r="AI15" s="2"/>
    </row>
    <row r="16" spans="1:35">
      <c r="A16" s="60">
        <v>9</v>
      </c>
      <c r="B16" s="50" t="str">
        <f>+'10 - 2012'!B16</f>
        <v>AUX ENFERMERIA</v>
      </c>
      <c r="C16" s="50">
        <f>+'10 - 2012'!AE16/'10 - 2012'!BK16</f>
        <v>11379.822007172499</v>
      </c>
      <c r="D16" s="50">
        <f>+$C$16*'10 - 2012'!AF16</f>
        <v>227596.44014344999</v>
      </c>
      <c r="E16" s="50">
        <f>+$C$16*'10 - 2012'!AG16</f>
        <v>0</v>
      </c>
      <c r="F16" s="50">
        <f>+$C$16*'10 - 2012'!AH16</f>
        <v>0</v>
      </c>
      <c r="G16" s="50">
        <f>+$C$16*'10 - 2012'!AI16</f>
        <v>0</v>
      </c>
      <c r="H16" s="50">
        <f>+$C$16*'10 - 2012'!AJ16</f>
        <v>0</v>
      </c>
      <c r="I16" s="50">
        <f>+$C$16*'10 - 2012'!AK16</f>
        <v>1820771.5211475999</v>
      </c>
      <c r="J16" s="50">
        <f>+$C$16*'10 - 2012'!AL16</f>
        <v>0</v>
      </c>
      <c r="K16" s="50">
        <f>+$C$16*'10 - 2012'!AM16</f>
        <v>0</v>
      </c>
      <c r="L16" s="50">
        <f>+$C$16*'10 - 2012'!AN16</f>
        <v>0</v>
      </c>
      <c r="M16" s="50">
        <f>+$C$16*'10 - 2012'!AO16</f>
        <v>0</v>
      </c>
      <c r="N16" s="50">
        <f>+$C$16*'10 - 2012'!AP16</f>
        <v>0</v>
      </c>
      <c r="O16" s="50">
        <f>+$C$16*'10 - 2012'!AQ16</f>
        <v>0</v>
      </c>
      <c r="P16" s="50">
        <f>+$C$16*'10 - 2012'!AR16</f>
        <v>0</v>
      </c>
      <c r="Q16" s="50">
        <f>+$C$16*'10 - 2012'!AS16</f>
        <v>0</v>
      </c>
      <c r="R16" s="50">
        <f>+$C$16*'10 - 2012'!AT16</f>
        <v>0</v>
      </c>
      <c r="S16" s="50">
        <f>+$C$16*'10 - 2012'!AU16</f>
        <v>0</v>
      </c>
      <c r="T16" s="50">
        <f>+$C$16*'10 - 2012'!AV16</f>
        <v>0</v>
      </c>
      <c r="U16" s="50">
        <f>+$C$16*'10 - 2012'!AW16</f>
        <v>0</v>
      </c>
      <c r="V16" s="50">
        <f>+$C$16*'10 - 2012'!AX16</f>
        <v>0</v>
      </c>
      <c r="W16" s="50">
        <f>+$C$16*'10 - 2012'!AY16</f>
        <v>0</v>
      </c>
      <c r="X16" s="50">
        <f>+$C$16*'10 - 2012'!AZ16</f>
        <v>0</v>
      </c>
      <c r="Y16" s="50">
        <f>+$C$16*'10 - 2012'!BA16</f>
        <v>0</v>
      </c>
      <c r="Z16" s="50">
        <f>+$C$16*'10 - 2012'!BB16</f>
        <v>0</v>
      </c>
      <c r="AA16" s="50">
        <f>+$C$16*'10 - 2012'!BC16</f>
        <v>0</v>
      </c>
      <c r="AB16" s="50">
        <f>+$C$16*'10 - 2012'!BD16</f>
        <v>0</v>
      </c>
      <c r="AC16" s="50">
        <f>+$C$16*'10 - 2012'!BE16</f>
        <v>0</v>
      </c>
      <c r="AD16" s="50">
        <f>+$C$16*'10 - 2012'!BF16</f>
        <v>0</v>
      </c>
      <c r="AE16" s="50">
        <f>+$C$16*'10 - 2012'!BG16</f>
        <v>0</v>
      </c>
      <c r="AF16" s="50">
        <f>+$C$16*'10 - 2012'!BH16</f>
        <v>0</v>
      </c>
      <c r="AG16" s="50">
        <f>+$C$16*'10 - 2012'!BI16</f>
        <v>0</v>
      </c>
      <c r="AH16" s="50">
        <f>+$C$16*'10 - 2012'!BJ16</f>
        <v>0</v>
      </c>
      <c r="AI16" s="2"/>
    </row>
    <row r="17" spans="1:35">
      <c r="A17" s="60">
        <v>10</v>
      </c>
      <c r="B17" s="50" t="str">
        <f>+'10 - 2012'!B17</f>
        <v>AUX ENFERMERIA</v>
      </c>
      <c r="C17" s="50">
        <f>+'10 - 2012'!AE17/'10 - 2012'!BK17</f>
        <v>11379.822007172499</v>
      </c>
      <c r="D17" s="50">
        <f>+$C$17*'10 - 2012'!AF17</f>
        <v>227596.44014344999</v>
      </c>
      <c r="E17" s="50">
        <f>+$C$17*'10 - 2012'!AG17</f>
        <v>0</v>
      </c>
      <c r="F17" s="50">
        <f>+$C$17*'10 - 2012'!AH17</f>
        <v>0</v>
      </c>
      <c r="G17" s="50">
        <f>+$C$17*'10 - 2012'!AI17</f>
        <v>0</v>
      </c>
      <c r="H17" s="50">
        <f>+$C$17*'10 - 2012'!AJ17</f>
        <v>0</v>
      </c>
      <c r="I17" s="50">
        <f>+$C$17*'10 - 2012'!AK17</f>
        <v>1706973.3010758748</v>
      </c>
      <c r="J17" s="50">
        <f>+$C$17*'10 - 2012'!AL17</f>
        <v>0</v>
      </c>
      <c r="K17" s="50">
        <f>+$C$17*'10 - 2012'!AM17</f>
        <v>0</v>
      </c>
      <c r="L17" s="50">
        <f>+$C$17*'10 - 2012'!AN17</f>
        <v>0</v>
      </c>
      <c r="M17" s="50">
        <f>+$C$17*'10 - 2012'!AO17</f>
        <v>0</v>
      </c>
      <c r="N17" s="50">
        <f>+$C$17*'10 - 2012'!AP17</f>
        <v>0</v>
      </c>
      <c r="O17" s="50">
        <f>+$C$17*'10 - 2012'!AQ17</f>
        <v>0</v>
      </c>
      <c r="P17" s="50">
        <f>+$C$17*'10 - 2012'!AR17</f>
        <v>0</v>
      </c>
      <c r="Q17" s="50">
        <f>+$C$17*'10 - 2012'!AS17</f>
        <v>0</v>
      </c>
      <c r="R17" s="50">
        <f>+$C$17*'10 - 2012'!AT17</f>
        <v>0</v>
      </c>
      <c r="S17" s="50">
        <f>+$C$17*'10 - 2012'!AU17</f>
        <v>0</v>
      </c>
      <c r="T17" s="50">
        <f>+$C$17*'10 - 2012'!AV17</f>
        <v>0</v>
      </c>
      <c r="U17" s="50">
        <f>+$C$17*'10 - 2012'!AW17</f>
        <v>0</v>
      </c>
      <c r="V17" s="50">
        <f>+$C$17*'10 - 2012'!AX17</f>
        <v>0</v>
      </c>
      <c r="W17" s="50">
        <f>+$C$17*'10 - 2012'!AY17</f>
        <v>0</v>
      </c>
      <c r="X17" s="50">
        <f>+$C$17*'10 - 2012'!AZ17</f>
        <v>0</v>
      </c>
      <c r="Y17" s="50">
        <f>+$C$17*'10 - 2012'!BA17</f>
        <v>0</v>
      </c>
      <c r="Z17" s="50">
        <f>+$C$17*'10 - 2012'!BB17</f>
        <v>0</v>
      </c>
      <c r="AA17" s="50">
        <f>+$C$17*'10 - 2012'!BC17</f>
        <v>0</v>
      </c>
      <c r="AB17" s="50">
        <f>+$C$17*'10 - 2012'!BD17</f>
        <v>0</v>
      </c>
      <c r="AC17" s="50">
        <f>+$C$17*'10 - 2012'!BE17</f>
        <v>0</v>
      </c>
      <c r="AD17" s="50">
        <f>+$C$17*'10 - 2012'!BF17</f>
        <v>0</v>
      </c>
      <c r="AE17" s="50">
        <f>+$C$17*'10 - 2012'!BG17</f>
        <v>0</v>
      </c>
      <c r="AF17" s="50">
        <f>+$C$17*'10 - 2012'!BH17</f>
        <v>0</v>
      </c>
      <c r="AG17" s="50">
        <f>+$C$17*'10 - 2012'!BI17</f>
        <v>113798.22007172499</v>
      </c>
      <c r="AH17" s="50">
        <f>+$C$17*'10 - 2012'!BJ17</f>
        <v>0</v>
      </c>
      <c r="AI17" s="2"/>
    </row>
    <row r="18" spans="1:35">
      <c r="A18" s="60">
        <v>11</v>
      </c>
      <c r="B18" s="50" t="str">
        <f>+'10 - 2012'!B18</f>
        <v>AUX ENFERMERIA</v>
      </c>
      <c r="C18" s="50">
        <f>+'10 - 2012'!AE18/'10 - 2012'!BK18</f>
        <v>11379.822007172499</v>
      </c>
      <c r="D18" s="50">
        <f>+$C$18*'10 - 2012'!AF18</f>
        <v>113798.22007172499</v>
      </c>
      <c r="E18" s="50">
        <f>+$C$18*'10 - 2012'!AG18</f>
        <v>113798.22007172499</v>
      </c>
      <c r="F18" s="50">
        <f>+$C$18*'10 - 2012'!AH18</f>
        <v>0</v>
      </c>
      <c r="G18" s="50">
        <f>+$C$18*'10 - 2012'!AI18</f>
        <v>0</v>
      </c>
      <c r="H18" s="50">
        <f>+$C$18*'10 - 2012'!AJ18</f>
        <v>0</v>
      </c>
      <c r="I18" s="50">
        <f>+$C$18*'10 - 2012'!AK18</f>
        <v>0</v>
      </c>
      <c r="J18" s="50">
        <f>+$C$18*'10 - 2012'!AL18</f>
        <v>0</v>
      </c>
      <c r="K18" s="50">
        <f>+$C$18*'10 - 2012'!AM18</f>
        <v>1820771.5211475999</v>
      </c>
      <c r="L18" s="50">
        <f>+$C$18*'10 - 2012'!AN18</f>
        <v>0</v>
      </c>
      <c r="M18" s="50">
        <f>+$C$18*'10 - 2012'!AO18</f>
        <v>0</v>
      </c>
      <c r="N18" s="50">
        <f>+$C$18*'10 - 2012'!AP18</f>
        <v>0</v>
      </c>
      <c r="O18" s="50">
        <f>+$C$18*'10 - 2012'!AQ18</f>
        <v>0</v>
      </c>
      <c r="P18" s="50">
        <f>+$C$18*'10 - 2012'!AR18</f>
        <v>0</v>
      </c>
      <c r="Q18" s="50">
        <f>+$C$18*'10 - 2012'!AS18</f>
        <v>0</v>
      </c>
      <c r="R18" s="50">
        <f>+$C$18*'10 - 2012'!AT18</f>
        <v>0</v>
      </c>
      <c r="S18" s="50">
        <f>+$C$18*'10 - 2012'!AU18</f>
        <v>0</v>
      </c>
      <c r="T18" s="50">
        <f>+$C$18*'10 - 2012'!AV18</f>
        <v>0</v>
      </c>
      <c r="U18" s="50">
        <f>+$C$18*'10 - 2012'!AW18</f>
        <v>0</v>
      </c>
      <c r="V18" s="50">
        <f>+$C$18*'10 - 2012'!AX18</f>
        <v>0</v>
      </c>
      <c r="W18" s="50">
        <f>+$C$18*'10 - 2012'!AY18</f>
        <v>0</v>
      </c>
      <c r="X18" s="50">
        <f>+$C$18*'10 - 2012'!AZ18</f>
        <v>0</v>
      </c>
      <c r="Y18" s="50">
        <f>+$C$18*'10 - 2012'!BA18</f>
        <v>0</v>
      </c>
      <c r="Z18" s="50">
        <f>+$C$18*'10 - 2012'!BB18</f>
        <v>0</v>
      </c>
      <c r="AA18" s="50">
        <f>+$C$18*'10 - 2012'!BC18</f>
        <v>0</v>
      </c>
      <c r="AB18" s="50">
        <f>+$C$18*'10 - 2012'!BD18</f>
        <v>0</v>
      </c>
      <c r="AC18" s="50">
        <f>+$C$18*'10 - 2012'!BE18</f>
        <v>0</v>
      </c>
      <c r="AD18" s="50">
        <f>+$C$18*'10 - 2012'!BF18</f>
        <v>0</v>
      </c>
      <c r="AE18" s="50">
        <f>+$C$18*'10 - 2012'!BG18</f>
        <v>0</v>
      </c>
      <c r="AF18" s="50">
        <f>+$C$18*'10 - 2012'!BH18</f>
        <v>0</v>
      </c>
      <c r="AG18" s="50">
        <f>+$C$18*'10 - 2012'!BI18</f>
        <v>0</v>
      </c>
      <c r="AH18" s="50">
        <f>+$C$18*'10 - 2012'!BJ18</f>
        <v>0</v>
      </c>
      <c r="AI18" s="2"/>
    </row>
    <row r="19" spans="1:35">
      <c r="A19" s="60">
        <v>12</v>
      </c>
      <c r="B19" s="50" t="str">
        <f>+'10 - 2012'!B19</f>
        <v>AUX ENFERMERIA</v>
      </c>
      <c r="C19" s="50">
        <f>+'10 - 2012'!AE19/'10 - 2012'!BK19</f>
        <v>11379.822007172499</v>
      </c>
      <c r="D19" s="50">
        <f>+$C$19*'10 - 2012'!AF19</f>
        <v>682789.32043034991</v>
      </c>
      <c r="E19" s="50">
        <f>+$C$19*'10 - 2012'!AG19</f>
        <v>113798.22007172499</v>
      </c>
      <c r="F19" s="50">
        <f>+$C$19*'10 - 2012'!AH19</f>
        <v>113798.22007172499</v>
      </c>
      <c r="G19" s="50">
        <f>+$C$19*'10 - 2012'!AI19</f>
        <v>0</v>
      </c>
      <c r="H19" s="50">
        <f>+$C$19*'10 - 2012'!AJ19</f>
        <v>0</v>
      </c>
      <c r="I19" s="50">
        <f>+$C$19*'10 - 2012'!AK19</f>
        <v>682789.32043034991</v>
      </c>
      <c r="J19" s="50">
        <f>+$C$19*'10 - 2012'!AL19</f>
        <v>0</v>
      </c>
      <c r="K19" s="50">
        <f>+$C$19*'10 - 2012'!AM19</f>
        <v>455192.88028689998</v>
      </c>
      <c r="L19" s="50">
        <f>+$C$19*'10 - 2012'!AN19</f>
        <v>0</v>
      </c>
      <c r="M19" s="50">
        <f>+$C$19*'10 - 2012'!AO19</f>
        <v>0</v>
      </c>
      <c r="N19" s="50">
        <f>+$C$19*'10 - 2012'!AP19</f>
        <v>0</v>
      </c>
      <c r="O19" s="50">
        <f>+$C$19*'10 - 2012'!AQ19</f>
        <v>0</v>
      </c>
      <c r="P19" s="50">
        <f>+$C$19*'10 - 2012'!AR19</f>
        <v>0</v>
      </c>
      <c r="Q19" s="50">
        <f>+$C$19*'10 - 2012'!AS19</f>
        <v>0</v>
      </c>
      <c r="R19" s="50">
        <f>+$C$19*'10 - 2012'!AT19</f>
        <v>0</v>
      </c>
      <c r="S19" s="50">
        <f>+$C$19*'10 - 2012'!AU19</f>
        <v>0</v>
      </c>
      <c r="T19" s="50">
        <f>+$C$19*'10 - 2012'!AV19</f>
        <v>0</v>
      </c>
      <c r="U19" s="50">
        <f>+$C$19*'10 - 2012'!AW19</f>
        <v>0</v>
      </c>
      <c r="V19" s="50">
        <f>+$C$19*'10 - 2012'!AX19</f>
        <v>0</v>
      </c>
      <c r="W19" s="50">
        <f>+$C$19*'10 - 2012'!AY19</f>
        <v>0</v>
      </c>
      <c r="X19" s="50">
        <f>+$C$19*'10 - 2012'!AZ19</f>
        <v>0</v>
      </c>
      <c r="Y19" s="50">
        <f>+$C$19*'10 - 2012'!BA19</f>
        <v>0</v>
      </c>
      <c r="Z19" s="50">
        <f>+$C$19*'10 - 2012'!BB19</f>
        <v>0</v>
      </c>
      <c r="AA19" s="50">
        <f>+$C$19*'10 - 2012'!BC19</f>
        <v>0</v>
      </c>
      <c r="AB19" s="50">
        <f>+$C$19*'10 - 2012'!BD19</f>
        <v>0</v>
      </c>
      <c r="AC19" s="50">
        <f>+$C$19*'10 - 2012'!BE19</f>
        <v>0</v>
      </c>
      <c r="AD19" s="50">
        <f>+$C$19*'10 - 2012'!BF19</f>
        <v>0</v>
      </c>
      <c r="AE19" s="50">
        <f>+$C$19*'10 - 2012'!BG19</f>
        <v>0</v>
      </c>
      <c r="AF19" s="50">
        <f>+$C$19*'10 - 2012'!BH19</f>
        <v>0</v>
      </c>
      <c r="AG19" s="50">
        <f>+$C$19*'10 - 2012'!BI19</f>
        <v>0</v>
      </c>
      <c r="AH19" s="50">
        <f>+$C$19*'10 - 2012'!BJ19</f>
        <v>0</v>
      </c>
      <c r="AI19" s="2"/>
    </row>
    <row r="20" spans="1:35">
      <c r="A20" s="60">
        <v>13</v>
      </c>
      <c r="B20" s="50" t="str">
        <f>+'10 - 2012'!B20</f>
        <v>AUX. ENFERMERIA</v>
      </c>
      <c r="C20" s="50">
        <f>+'10 - 2012'!AE20/'10 - 2012'!BK20</f>
        <v>11379.822007172499</v>
      </c>
      <c r="D20" s="50">
        <f>+$C$20*'10 - 2012'!AF20</f>
        <v>0</v>
      </c>
      <c r="E20" s="50">
        <f>+$C$20*'10 - 2012'!AG20</f>
        <v>0</v>
      </c>
      <c r="F20" s="50">
        <f>+$C$20*'10 - 2012'!AH20</f>
        <v>0</v>
      </c>
      <c r="G20" s="50">
        <f>+$C$20*'10 - 2012'!AI20</f>
        <v>0</v>
      </c>
      <c r="H20" s="50">
        <f>+$C$20*'10 - 2012'!AJ20</f>
        <v>0</v>
      </c>
      <c r="I20" s="50">
        <f>+$C$20*'10 - 2012'!AK20</f>
        <v>2048367.9612910498</v>
      </c>
      <c r="J20" s="50">
        <f>+$C$20*'10 - 2012'!AL20</f>
        <v>0</v>
      </c>
      <c r="K20" s="50">
        <f>+$C$20*'10 - 2012'!AM20</f>
        <v>0</v>
      </c>
      <c r="L20" s="50">
        <f>+$C$20*'10 - 2012'!AN20</f>
        <v>0</v>
      </c>
      <c r="M20" s="50">
        <f>+$C$20*'10 - 2012'!AO20</f>
        <v>0</v>
      </c>
      <c r="N20" s="50">
        <f>+$C$20*'10 - 2012'!AP20</f>
        <v>0</v>
      </c>
      <c r="O20" s="50">
        <f>+$C$20*'10 - 2012'!AQ20</f>
        <v>0</v>
      </c>
      <c r="P20" s="50">
        <f>+$C$20*'10 - 2012'!AR20</f>
        <v>0</v>
      </c>
      <c r="Q20" s="50">
        <f>+$C$20*'10 - 2012'!AS20</f>
        <v>0</v>
      </c>
      <c r="R20" s="50">
        <f>+$C$20*'10 - 2012'!AT20</f>
        <v>0</v>
      </c>
      <c r="S20" s="50">
        <f>+$C$20*'10 - 2012'!AU20</f>
        <v>0</v>
      </c>
      <c r="T20" s="50">
        <f>+$C$20*'10 - 2012'!AV20</f>
        <v>0</v>
      </c>
      <c r="U20" s="50">
        <f>+$C$20*'10 - 2012'!AW20</f>
        <v>0</v>
      </c>
      <c r="V20" s="50">
        <f>+$C$20*'10 - 2012'!AX20</f>
        <v>0</v>
      </c>
      <c r="W20" s="50">
        <f>+$C$20*'10 - 2012'!AY20</f>
        <v>0</v>
      </c>
      <c r="X20" s="50">
        <f>+$C$20*'10 - 2012'!AZ20</f>
        <v>0</v>
      </c>
      <c r="Y20" s="50">
        <f>+$C$20*'10 - 2012'!BA20</f>
        <v>0</v>
      </c>
      <c r="Z20" s="50">
        <f>+$C$20*'10 - 2012'!BB20</f>
        <v>0</v>
      </c>
      <c r="AA20" s="50">
        <f>+$C$20*'10 - 2012'!BC20</f>
        <v>0</v>
      </c>
      <c r="AB20" s="50">
        <f>+$C$20*'10 - 2012'!BD20</f>
        <v>0</v>
      </c>
      <c r="AC20" s="50">
        <f>+$C$20*'10 - 2012'!BE20</f>
        <v>0</v>
      </c>
      <c r="AD20" s="50">
        <f>+$C$20*'10 - 2012'!BF20</f>
        <v>0</v>
      </c>
      <c r="AE20" s="50">
        <f>+$C$20*'10 - 2012'!BG20</f>
        <v>0</v>
      </c>
      <c r="AF20" s="50">
        <f>+$C$20*'10 - 2012'!BH20</f>
        <v>0</v>
      </c>
      <c r="AG20" s="50">
        <f>+$C$20*'10 - 2012'!BI20</f>
        <v>0</v>
      </c>
      <c r="AH20" s="50">
        <f>+$C$20*'10 - 2012'!BJ20</f>
        <v>0</v>
      </c>
      <c r="AI20" s="2"/>
    </row>
    <row r="21" spans="1:35">
      <c r="A21" s="60">
        <v>14</v>
      </c>
      <c r="B21" s="50" t="str">
        <f>+'10 - 2012'!B21</f>
        <v>AUX ODONTOLOGIA</v>
      </c>
      <c r="C21" s="50">
        <f>+'10 - 2012'!AE21/'10 - 2012'!BK21</f>
        <v>9786.7861037630537</v>
      </c>
      <c r="D21" s="50">
        <f>+$C$21*'10 - 2012'!AF21</f>
        <v>0</v>
      </c>
      <c r="E21" s="50">
        <f>+$C$21*'10 - 2012'!AG21</f>
        <v>0</v>
      </c>
      <c r="F21" s="50">
        <f>+$C$21*'10 - 2012'!AH21</f>
        <v>0</v>
      </c>
      <c r="G21" s="50">
        <f>+$C$21*'10 - 2012'!AI21</f>
        <v>0</v>
      </c>
      <c r="H21" s="50">
        <f>+$C$21*'10 - 2012'!AJ21</f>
        <v>1565885.7766020885</v>
      </c>
      <c r="I21" s="50">
        <f>+$C$21*'10 - 2012'!AK21</f>
        <v>195735.72207526106</v>
      </c>
      <c r="J21" s="50">
        <f>+$C$21*'10 - 2012'!AL21</f>
        <v>0</v>
      </c>
      <c r="K21" s="50">
        <f>+$C$21*'10 - 2012'!AM21</f>
        <v>0</v>
      </c>
      <c r="L21" s="50">
        <f>+$C$21*'10 - 2012'!AN21</f>
        <v>0</v>
      </c>
      <c r="M21" s="50">
        <f>+$C$21*'10 - 2012'!AO21</f>
        <v>0</v>
      </c>
      <c r="N21" s="50">
        <f>+$C$21*'10 - 2012'!AP21</f>
        <v>0</v>
      </c>
      <c r="O21" s="50">
        <f>+$C$21*'10 - 2012'!AQ21</f>
        <v>0</v>
      </c>
      <c r="P21" s="50">
        <f>+$C$21*'10 - 2012'!AR21</f>
        <v>0</v>
      </c>
      <c r="Q21" s="50">
        <f>+$C$21*'10 - 2012'!AS21</f>
        <v>0</v>
      </c>
      <c r="R21" s="50">
        <f>+$C$21*'10 - 2012'!AT21</f>
        <v>0</v>
      </c>
      <c r="S21" s="50">
        <f>+$C$21*'10 - 2012'!AU21</f>
        <v>0</v>
      </c>
      <c r="T21" s="50">
        <f>+$C$21*'10 - 2012'!AV21</f>
        <v>0</v>
      </c>
      <c r="U21" s="50">
        <f>+$C$21*'10 - 2012'!AW21</f>
        <v>0</v>
      </c>
      <c r="V21" s="50">
        <f>+$C$21*'10 - 2012'!AX21</f>
        <v>0</v>
      </c>
      <c r="W21" s="50">
        <f>+$C$21*'10 - 2012'!AY21</f>
        <v>0</v>
      </c>
      <c r="X21" s="50">
        <f>+$C$21*'10 - 2012'!AZ21</f>
        <v>0</v>
      </c>
      <c r="Y21" s="50">
        <f>+$C$21*'10 - 2012'!BA21</f>
        <v>0</v>
      </c>
      <c r="Z21" s="50">
        <f>+$C$21*'10 - 2012'!BB21</f>
        <v>0</v>
      </c>
      <c r="AA21" s="50">
        <f>+$C$21*'10 - 2012'!BC21</f>
        <v>0</v>
      </c>
      <c r="AB21" s="50">
        <f>+$C$21*'10 - 2012'!BD21</f>
        <v>0</v>
      </c>
      <c r="AC21" s="50">
        <f>+$C$21*'10 - 2012'!BE21</f>
        <v>0</v>
      </c>
      <c r="AD21" s="50">
        <f>+$C$21*'10 - 2012'!BF21</f>
        <v>0</v>
      </c>
      <c r="AE21" s="50">
        <f>+$C$21*'10 - 2012'!BG21</f>
        <v>0</v>
      </c>
      <c r="AF21" s="50">
        <f>+$C$21*'10 - 2012'!BH21</f>
        <v>0</v>
      </c>
      <c r="AG21" s="50">
        <f>+$C$21*'10 - 2012'!BI21</f>
        <v>0</v>
      </c>
      <c r="AH21" s="50">
        <f>+$C$21*'10 - 2012'!BJ21</f>
        <v>0</v>
      </c>
      <c r="AI21" s="2"/>
    </row>
    <row r="22" spans="1:35">
      <c r="A22" s="60">
        <v>15</v>
      </c>
      <c r="B22" s="50" t="str">
        <f>+'10 - 2012'!B22</f>
        <v>AUX. LABO.RAT</v>
      </c>
      <c r="C22" s="50">
        <f>+'10 - 2012'!AE22/'10 - 2012'!BK22</f>
        <v>9786.7861037630537</v>
      </c>
      <c r="D22" s="50">
        <f>+$C$22*'10 - 2012'!AF22</f>
        <v>0</v>
      </c>
      <c r="E22" s="50">
        <f>+$C$22*'10 - 2012'!AG22</f>
        <v>0</v>
      </c>
      <c r="F22" s="50">
        <f>+$C$22*'10 - 2012'!AH22</f>
        <v>0</v>
      </c>
      <c r="G22" s="50">
        <f>+$C$22*'10 - 2012'!AI22</f>
        <v>0</v>
      </c>
      <c r="H22" s="50">
        <f>+$C$22*'10 - 2012'!AJ22</f>
        <v>0</v>
      </c>
      <c r="I22" s="50">
        <f>+$C$22*'10 - 2012'!AK22</f>
        <v>0</v>
      </c>
      <c r="J22" s="50">
        <f>+$C$22*'10 - 2012'!AL22</f>
        <v>0</v>
      </c>
      <c r="K22" s="50">
        <f>+$C$22*'10 - 2012'!AM22</f>
        <v>0</v>
      </c>
      <c r="L22" s="50">
        <f>+$C$22*'10 - 2012'!AN22</f>
        <v>0</v>
      </c>
      <c r="M22" s="50">
        <f>+$C$22*'10 - 2012'!AO22</f>
        <v>0</v>
      </c>
      <c r="N22" s="50">
        <f>+$C$22*'10 - 2012'!AP22</f>
        <v>0</v>
      </c>
      <c r="O22" s="50">
        <f>+$C$22*'10 - 2012'!AQ22</f>
        <v>0</v>
      </c>
      <c r="P22" s="50">
        <f>+$C$22*'10 - 2012'!AR22</f>
        <v>0</v>
      </c>
      <c r="Q22" s="50">
        <f>+$C$22*'10 - 2012'!AS22</f>
        <v>0</v>
      </c>
      <c r="R22" s="50">
        <f>+$C$22*'10 - 2012'!AT22</f>
        <v>0</v>
      </c>
      <c r="S22" s="50">
        <f>+$C$22*'10 - 2012'!AU22</f>
        <v>0</v>
      </c>
      <c r="T22" s="50">
        <f>+$C$22*'10 - 2012'!AV22</f>
        <v>1761621.4986773496</v>
      </c>
      <c r="U22" s="50">
        <f>+$C$22*'10 - 2012'!AW22</f>
        <v>0</v>
      </c>
      <c r="V22" s="50">
        <f>+$C$22*'10 - 2012'!AX22</f>
        <v>0</v>
      </c>
      <c r="W22" s="50">
        <f>+$C$22*'10 - 2012'!AY22</f>
        <v>0</v>
      </c>
      <c r="X22" s="50">
        <f>+$C$22*'10 - 2012'!AZ22</f>
        <v>0</v>
      </c>
      <c r="Y22" s="50">
        <f>+$C$22*'10 - 2012'!BA22</f>
        <v>0</v>
      </c>
      <c r="Z22" s="50">
        <f>+$C$22*'10 - 2012'!BB22</f>
        <v>0</v>
      </c>
      <c r="AA22" s="50">
        <f>+$C$22*'10 - 2012'!BC22</f>
        <v>0</v>
      </c>
      <c r="AB22" s="50">
        <f>+$C$22*'10 - 2012'!BD22</f>
        <v>0</v>
      </c>
      <c r="AC22" s="50">
        <f>+$C$22*'10 - 2012'!BE22</f>
        <v>0</v>
      </c>
      <c r="AD22" s="50">
        <f>+$C$22*'10 - 2012'!BF22</f>
        <v>0</v>
      </c>
      <c r="AE22" s="50">
        <f>+$C$22*'10 - 2012'!BG22</f>
        <v>0</v>
      </c>
      <c r="AF22" s="50">
        <f>+$C$22*'10 - 2012'!BH22</f>
        <v>0</v>
      </c>
      <c r="AG22" s="50">
        <f>+$C$22*'10 - 2012'!BI22</f>
        <v>0</v>
      </c>
      <c r="AH22" s="50">
        <f>+$C$22*'10 - 2012'!BJ22</f>
        <v>0</v>
      </c>
      <c r="AI22" s="2"/>
    </row>
    <row r="23" spans="1:35">
      <c r="A23" s="60">
        <v>16</v>
      </c>
      <c r="B23" s="50" t="str">
        <f>+'10 - 2012'!B23</f>
        <v>CONDUCTOR</v>
      </c>
      <c r="C23" s="50">
        <f>+'10 - 2012'!AE23/'10 - 2012'!BK23</f>
        <v>9403.9268978818054</v>
      </c>
      <c r="D23" s="50">
        <f>+$C$23*'10 - 2012'!AF23</f>
        <v>0</v>
      </c>
      <c r="E23" s="50">
        <f>+$C$23*'10 - 2012'!AG23</f>
        <v>0</v>
      </c>
      <c r="F23" s="50">
        <f>+$C$23*'10 - 2012'!AH23</f>
        <v>0</v>
      </c>
      <c r="G23" s="50">
        <f>+$C$23*'10 - 2012'!AI23</f>
        <v>0</v>
      </c>
      <c r="H23" s="50">
        <f>+$C$23*'10 - 2012'!AJ23</f>
        <v>0</v>
      </c>
      <c r="I23" s="50">
        <f>+$C$23*'10 - 2012'!AK23</f>
        <v>0</v>
      </c>
      <c r="J23" s="50">
        <f>+$C$23*'10 - 2012'!AL23</f>
        <v>0</v>
      </c>
      <c r="K23" s="50">
        <f>+$C$23*'10 - 2012'!AM23</f>
        <v>0</v>
      </c>
      <c r="L23" s="50">
        <f>+$C$23*'10 - 2012'!AN23</f>
        <v>0</v>
      </c>
      <c r="M23" s="50">
        <f>+$C$23*'10 - 2012'!AO23</f>
        <v>0</v>
      </c>
      <c r="N23" s="50">
        <f>+$C$23*'10 - 2012'!AP23</f>
        <v>0</v>
      </c>
      <c r="O23" s="50">
        <f>+$C$23*'10 - 2012'!AQ23</f>
        <v>0</v>
      </c>
      <c r="P23" s="50">
        <f>+$C$23*'10 - 2012'!AR23</f>
        <v>0</v>
      </c>
      <c r="Q23" s="50">
        <f>+$C$23*'10 - 2012'!AS23</f>
        <v>0</v>
      </c>
      <c r="R23" s="50">
        <f>+$C$23*'10 - 2012'!AT23</f>
        <v>0</v>
      </c>
      <c r="S23" s="50">
        <f>+$C$23*'10 - 2012'!AU23</f>
        <v>0</v>
      </c>
      <c r="T23" s="50">
        <f>+$C$23*'10 - 2012'!AV23</f>
        <v>0</v>
      </c>
      <c r="U23" s="50">
        <f>+$C$23*'10 - 2012'!AW23</f>
        <v>0</v>
      </c>
      <c r="V23" s="50">
        <f>+$C$23*'10 - 2012'!AX23</f>
        <v>0</v>
      </c>
      <c r="W23" s="50">
        <f>+$C$23*'10 - 2012'!AY23</f>
        <v>0</v>
      </c>
      <c r="X23" s="50">
        <f>+$C$23*'10 - 2012'!AZ23</f>
        <v>0</v>
      </c>
      <c r="Y23" s="50">
        <f>+$C$23*'10 - 2012'!BA23</f>
        <v>0</v>
      </c>
      <c r="Z23" s="50">
        <f>+$C$23*'10 - 2012'!BB23</f>
        <v>0</v>
      </c>
      <c r="AA23" s="50">
        <f>+$C$23*'10 - 2012'!BC23</f>
        <v>0</v>
      </c>
      <c r="AB23" s="50">
        <f>+$C$23*'10 - 2012'!BD23</f>
        <v>0</v>
      </c>
      <c r="AC23" s="50">
        <f>+$C$23*'10 - 2012'!BE23</f>
        <v>0</v>
      </c>
      <c r="AD23" s="50">
        <f>+$C$23*'10 - 2012'!BF23</f>
        <v>0</v>
      </c>
      <c r="AE23" s="50">
        <f>+$C$23*'10 - 2012'!BG23</f>
        <v>0</v>
      </c>
      <c r="AF23" s="50">
        <f>+$C$23*'10 - 2012'!BH23</f>
        <v>0</v>
      </c>
      <c r="AG23" s="50">
        <f>+$C$23*'10 - 2012'!BI23</f>
        <v>1692706.8416187249</v>
      </c>
      <c r="AH23" s="50">
        <f>+$C$23*'10 - 2012'!BJ23</f>
        <v>0</v>
      </c>
      <c r="AI23" s="2"/>
    </row>
    <row r="24" spans="1:35">
      <c r="A24" s="60">
        <v>17</v>
      </c>
      <c r="B24" s="50" t="str">
        <f>+'10 - 2012'!B24</f>
        <v>AUX ENFERMERIA</v>
      </c>
      <c r="C24" s="50">
        <f>+'10 - 2012'!AE24/'10 - 2012'!BK24</f>
        <v>10241.839806455249</v>
      </c>
      <c r="D24" s="50">
        <f>+$C$24*'10 - 2012'!AF24</f>
        <v>0</v>
      </c>
      <c r="E24" s="50">
        <f>+$C$24*'10 - 2012'!AG24</f>
        <v>0</v>
      </c>
      <c r="F24" s="50">
        <f>+$C$24*'10 - 2012'!AH24</f>
        <v>0</v>
      </c>
      <c r="G24" s="50">
        <f>+$C$24*'10 - 2012'!AI24</f>
        <v>0</v>
      </c>
      <c r="H24" s="50">
        <f>+$C$24*'10 - 2012'!AJ24</f>
        <v>0</v>
      </c>
      <c r="I24" s="50">
        <f>+$C$24*'10 - 2012'!AK24</f>
        <v>1433857.5729037349</v>
      </c>
      <c r="J24" s="50">
        <f>+$C$24*'10 - 2012'!AL24</f>
        <v>204836.79612910497</v>
      </c>
      <c r="K24" s="50">
        <f>+$C$24*'10 - 2012'!AM24</f>
        <v>0</v>
      </c>
      <c r="L24" s="50">
        <f>+$C$24*'10 - 2012'!AN24</f>
        <v>0</v>
      </c>
      <c r="M24" s="50">
        <f>+$C$24*'10 - 2012'!AO24</f>
        <v>0</v>
      </c>
      <c r="N24" s="50">
        <f>+$C$24*'10 - 2012'!AP24</f>
        <v>0</v>
      </c>
      <c r="O24" s="50">
        <f>+$C$24*'10 - 2012'!AQ24</f>
        <v>0</v>
      </c>
      <c r="P24" s="50">
        <f>+$C$24*'10 - 2012'!AR24</f>
        <v>0</v>
      </c>
      <c r="Q24" s="50">
        <f>+$C$24*'10 - 2012'!AS24</f>
        <v>0</v>
      </c>
      <c r="R24" s="50">
        <f>+$C$24*'10 - 2012'!AT24</f>
        <v>0</v>
      </c>
      <c r="S24" s="50">
        <f>+$C$24*'10 - 2012'!AU24</f>
        <v>204836.79612910497</v>
      </c>
      <c r="T24" s="50">
        <f>+$C$24*'10 - 2012'!AV24</f>
        <v>0</v>
      </c>
      <c r="U24" s="50">
        <f>+$C$24*'10 - 2012'!AW24</f>
        <v>0</v>
      </c>
      <c r="V24" s="50">
        <f>+$C$24*'10 - 2012'!AX24</f>
        <v>0</v>
      </c>
      <c r="W24" s="50">
        <f>+$C$24*'10 - 2012'!AY24</f>
        <v>0</v>
      </c>
      <c r="X24" s="50">
        <f>+$C$24*'10 - 2012'!AZ24</f>
        <v>0</v>
      </c>
      <c r="Y24" s="50">
        <f>+$C$24*'10 - 2012'!BA24</f>
        <v>0</v>
      </c>
      <c r="Z24" s="50">
        <f>+$C$24*'10 - 2012'!BB24</f>
        <v>0</v>
      </c>
      <c r="AA24" s="50">
        <f>+$C$24*'10 - 2012'!BC24</f>
        <v>0</v>
      </c>
      <c r="AB24" s="50">
        <f>+$C$24*'10 - 2012'!BD24</f>
        <v>0</v>
      </c>
      <c r="AC24" s="50">
        <f>+$C$24*'10 - 2012'!BE24</f>
        <v>0</v>
      </c>
      <c r="AD24" s="50">
        <f>+$C$24*'10 - 2012'!BF24</f>
        <v>0</v>
      </c>
      <c r="AE24" s="50">
        <f>+$C$24*'10 - 2012'!BG24</f>
        <v>0</v>
      </c>
      <c r="AF24" s="50">
        <f>+$C$24*'10 - 2012'!BH24</f>
        <v>0</v>
      </c>
      <c r="AG24" s="50">
        <f>+$C$24*'10 - 2012'!BI24</f>
        <v>204836.79612910497</v>
      </c>
      <c r="AH24" s="50">
        <f>+$C$24*'10 - 2012'!BJ24</f>
        <v>0</v>
      </c>
      <c r="AI24" s="2"/>
    </row>
    <row r="25" spans="1:35">
      <c r="A25" s="60">
        <v>18</v>
      </c>
      <c r="B25" s="50" t="str">
        <f>+'10 - 2012'!B25</f>
        <v>AUX ENFERMERIA</v>
      </c>
      <c r="C25" s="50">
        <f>+'10 - 2012'!AE25/'10 - 2012'!BK25</f>
        <v>10895.574262186436</v>
      </c>
      <c r="D25" s="50">
        <f>+$C$25*'10 - 2012'!AF25</f>
        <v>0</v>
      </c>
      <c r="E25" s="50">
        <f>+$C$25*'10 - 2012'!AG25</f>
        <v>196120.33671935584</v>
      </c>
      <c r="F25" s="50">
        <f>+$C$25*'10 - 2012'!AH25</f>
        <v>108955.74262186435</v>
      </c>
      <c r="G25" s="50">
        <f>+$C$25*'10 - 2012'!AI25</f>
        <v>0</v>
      </c>
      <c r="H25" s="50">
        <f>+$C$25*'10 - 2012'!AJ25</f>
        <v>0</v>
      </c>
      <c r="I25" s="50">
        <f>+$C$25*'10 - 2012'!AK25</f>
        <v>1525380.396706101</v>
      </c>
      <c r="J25" s="50">
        <f>+$C$25*'10 - 2012'!AL25</f>
        <v>0</v>
      </c>
      <c r="K25" s="50">
        <f>+$C$25*'10 - 2012'!AM25</f>
        <v>0</v>
      </c>
      <c r="L25" s="50">
        <f>+$C$25*'10 - 2012'!AN25</f>
        <v>0</v>
      </c>
      <c r="M25" s="50">
        <f>+$C$25*'10 - 2012'!AO25</f>
        <v>0</v>
      </c>
      <c r="N25" s="50">
        <f>+$C$25*'10 - 2012'!AP25</f>
        <v>0</v>
      </c>
      <c r="O25" s="50">
        <f>+$C$25*'10 - 2012'!AQ25</f>
        <v>0</v>
      </c>
      <c r="P25" s="50">
        <f>+$C$25*'10 - 2012'!AR25</f>
        <v>0</v>
      </c>
      <c r="Q25" s="50">
        <f>+$C$25*'10 - 2012'!AS25</f>
        <v>0</v>
      </c>
      <c r="R25" s="50">
        <f>+$C$25*'10 - 2012'!AT25</f>
        <v>0</v>
      </c>
      <c r="S25" s="50">
        <f>+$C$25*'10 - 2012'!AU25</f>
        <v>217911.4852437287</v>
      </c>
      <c r="T25" s="50">
        <f>+$C$25*'10 - 2012'!AV25</f>
        <v>0</v>
      </c>
      <c r="U25" s="50">
        <f>+$C$25*'10 - 2012'!AW25</f>
        <v>0</v>
      </c>
      <c r="V25" s="50">
        <f>+$C$25*'10 - 2012'!AX25</f>
        <v>0</v>
      </c>
      <c r="W25" s="50">
        <f>+$C$25*'10 - 2012'!AY25</f>
        <v>0</v>
      </c>
      <c r="X25" s="50">
        <f>+$C$25*'10 - 2012'!AZ25</f>
        <v>0</v>
      </c>
      <c r="Y25" s="50">
        <f>+$C$25*'10 - 2012'!BA25</f>
        <v>0</v>
      </c>
      <c r="Z25" s="50">
        <f>+$C$25*'10 - 2012'!BB25</f>
        <v>0</v>
      </c>
      <c r="AA25" s="50">
        <f>+$C$25*'10 - 2012'!BC25</f>
        <v>0</v>
      </c>
      <c r="AB25" s="50">
        <f>+$C$25*'10 - 2012'!BD25</f>
        <v>0</v>
      </c>
      <c r="AC25" s="50">
        <f>+$C$25*'10 - 2012'!BE25</f>
        <v>0</v>
      </c>
      <c r="AD25" s="50">
        <f>+$C$25*'10 - 2012'!BF25</f>
        <v>0</v>
      </c>
      <c r="AE25" s="50">
        <f>+$C$25*'10 - 2012'!BG25</f>
        <v>0</v>
      </c>
      <c r="AF25" s="50">
        <f>+$C$25*'10 - 2012'!BH25</f>
        <v>0</v>
      </c>
      <c r="AG25" s="50">
        <f>+$C$25*'10 - 2012'!BI25</f>
        <v>0</v>
      </c>
      <c r="AH25" s="50">
        <f>+$C$25*'10 - 2012'!BJ25</f>
        <v>0</v>
      </c>
      <c r="AI25" s="2"/>
    </row>
    <row r="26" spans="1:35" ht="15" thickBot="1">
      <c r="A26" s="60">
        <v>19</v>
      </c>
      <c r="B26" s="50" t="str">
        <f>+'10 - 2012'!B26</f>
        <v>AUX ENFERMERIA</v>
      </c>
      <c r="C26" s="50">
        <f>+'10 - 2012'!AE26/'10 - 2012'!BK26</f>
        <v>11379.822007172499</v>
      </c>
      <c r="D26" s="50">
        <f>+$C$26*'10 - 2012'!AF26</f>
        <v>227596.44014344999</v>
      </c>
      <c r="E26" s="50">
        <f>+$C$26*'10 - 2012'!AG26</f>
        <v>227596.44014344999</v>
      </c>
      <c r="F26" s="50">
        <f>+$C$26*'10 - 2012'!AH26</f>
        <v>0</v>
      </c>
      <c r="G26" s="50">
        <f>+$C$26*'10 - 2012'!AI26</f>
        <v>0</v>
      </c>
      <c r="H26" s="50">
        <f>+$C$26*'10 - 2012'!AJ26</f>
        <v>0</v>
      </c>
      <c r="I26" s="50">
        <f>+$C$26*'10 - 2012'!AK26</f>
        <v>1593175.08100415</v>
      </c>
      <c r="J26" s="50">
        <f>+$C$26*'10 - 2012'!AL26</f>
        <v>0</v>
      </c>
      <c r="K26" s="50">
        <f>+$C$26*'10 - 2012'!AM26</f>
        <v>0</v>
      </c>
      <c r="L26" s="50">
        <f>+$C$26*'10 - 2012'!AN26</f>
        <v>0</v>
      </c>
      <c r="M26" s="50">
        <f>+$C$26*'10 - 2012'!AO26</f>
        <v>0</v>
      </c>
      <c r="N26" s="50">
        <f>+$C$26*'10 - 2012'!AP26</f>
        <v>0</v>
      </c>
      <c r="O26" s="50">
        <f>+$C$26*'10 - 2012'!AQ26</f>
        <v>0</v>
      </c>
      <c r="P26" s="50">
        <f>+$C$26*'10 - 2012'!AR26</f>
        <v>0</v>
      </c>
      <c r="Q26" s="50">
        <f>+$C$26*'10 - 2012'!AS26</f>
        <v>0</v>
      </c>
      <c r="R26" s="50">
        <f>+$C$26*'10 - 2012'!AT26</f>
        <v>0</v>
      </c>
      <c r="S26" s="50">
        <f>+$C$26*'10 - 2012'!AU26</f>
        <v>0</v>
      </c>
      <c r="T26" s="50">
        <f>+$C$26*'10 - 2012'!AV26</f>
        <v>0</v>
      </c>
      <c r="U26" s="50">
        <f>+$C$26*'10 - 2012'!AW26</f>
        <v>0</v>
      </c>
      <c r="V26" s="50">
        <f>+$C$26*'10 - 2012'!AX26</f>
        <v>0</v>
      </c>
      <c r="W26" s="50">
        <f>+$C$26*'10 - 2012'!AY26</f>
        <v>0</v>
      </c>
      <c r="X26" s="50">
        <f>+$C$26*'10 - 2012'!AZ26</f>
        <v>0</v>
      </c>
      <c r="Y26" s="50">
        <f>+$C$26*'10 - 2012'!BA26</f>
        <v>0</v>
      </c>
      <c r="Z26" s="50">
        <f>+$C$26*'10 - 2012'!BB26</f>
        <v>0</v>
      </c>
      <c r="AA26" s="50">
        <f>+$C$26*'10 - 2012'!BC26</f>
        <v>0</v>
      </c>
      <c r="AB26" s="50">
        <f>+$C$26*'10 - 2012'!BD26</f>
        <v>0</v>
      </c>
      <c r="AC26" s="50">
        <f>+$C$26*'10 - 2012'!BE26</f>
        <v>0</v>
      </c>
      <c r="AD26" s="50">
        <f>+$C$26*'10 - 2012'!BF26</f>
        <v>0</v>
      </c>
      <c r="AE26" s="50">
        <f>+$C$26*'10 - 2012'!BG26</f>
        <v>0</v>
      </c>
      <c r="AF26" s="50">
        <f>+$C$26*'10 - 2012'!BH26</f>
        <v>0</v>
      </c>
      <c r="AG26" s="50">
        <f>+$C$26*'10 - 2012'!BI26</f>
        <v>0</v>
      </c>
      <c r="AH26" s="50">
        <f>+$C$26*'10 - 2012'!BJ26</f>
        <v>0</v>
      </c>
      <c r="AI26" s="2"/>
    </row>
    <row r="27" spans="1:35" ht="15" thickBot="1">
      <c r="B27" s="153" t="s">
        <v>104</v>
      </c>
      <c r="C27" s="154"/>
      <c r="D27" s="51">
        <f t="shared" ref="D27:AH27" si="0">SUM(D8:D26)</f>
        <v>3296351.281219325</v>
      </c>
      <c r="E27" s="51">
        <f t="shared" si="0"/>
        <v>1014454.9610062558</v>
      </c>
      <c r="F27" s="51">
        <f t="shared" si="0"/>
        <v>6855153.5918411892</v>
      </c>
      <c r="G27" s="51">
        <f t="shared" si="0"/>
        <v>0</v>
      </c>
      <c r="H27" s="51">
        <f t="shared" si="0"/>
        <v>5561386.1029552883</v>
      </c>
      <c r="I27" s="51">
        <f t="shared" si="0"/>
        <v>16712005.121533733</v>
      </c>
      <c r="J27" s="51">
        <f t="shared" si="0"/>
        <v>967915.7159080673</v>
      </c>
      <c r="K27" s="51">
        <f t="shared" si="0"/>
        <v>5917507.4437297005</v>
      </c>
      <c r="L27" s="51">
        <f t="shared" si="0"/>
        <v>0</v>
      </c>
      <c r="M27" s="51">
        <f t="shared" si="0"/>
        <v>0</v>
      </c>
      <c r="N27" s="51">
        <f t="shared" si="0"/>
        <v>0</v>
      </c>
      <c r="O27" s="51">
        <f t="shared" si="0"/>
        <v>0</v>
      </c>
      <c r="P27" s="51">
        <f t="shared" si="0"/>
        <v>0</v>
      </c>
      <c r="Q27" s="51">
        <f t="shared" si="0"/>
        <v>0</v>
      </c>
      <c r="R27" s="51">
        <f t="shared" si="0"/>
        <v>0</v>
      </c>
      <c r="S27" s="51">
        <f t="shared" si="0"/>
        <v>649711.87137283373</v>
      </c>
      <c r="T27" s="51">
        <f t="shared" si="0"/>
        <v>1988585.0886773497</v>
      </c>
      <c r="U27" s="51">
        <f t="shared" si="0"/>
        <v>0</v>
      </c>
      <c r="V27" s="51">
        <f t="shared" si="0"/>
        <v>0</v>
      </c>
      <c r="W27" s="51">
        <f t="shared" si="0"/>
        <v>0</v>
      </c>
      <c r="X27" s="51">
        <f t="shared" si="0"/>
        <v>0</v>
      </c>
      <c r="Y27" s="51">
        <f t="shared" si="0"/>
        <v>0</v>
      </c>
      <c r="Z27" s="51">
        <f t="shared" si="0"/>
        <v>0</v>
      </c>
      <c r="AA27" s="51">
        <f t="shared" si="0"/>
        <v>0</v>
      </c>
      <c r="AB27" s="51">
        <f t="shared" si="0"/>
        <v>0</v>
      </c>
      <c r="AC27" s="51">
        <f t="shared" si="0"/>
        <v>0</v>
      </c>
      <c r="AD27" s="51">
        <f t="shared" si="0"/>
        <v>0</v>
      </c>
      <c r="AE27" s="51">
        <f t="shared" si="0"/>
        <v>0</v>
      </c>
      <c r="AF27" s="51">
        <f t="shared" si="0"/>
        <v>0</v>
      </c>
      <c r="AG27" s="51">
        <f t="shared" si="0"/>
        <v>3015284.6580999051</v>
      </c>
      <c r="AH27" s="51">
        <f t="shared" si="0"/>
        <v>0</v>
      </c>
    </row>
    <row r="28" spans="1:35" ht="15" thickBot="1">
      <c r="B28" s="153" t="s">
        <v>105</v>
      </c>
      <c r="C28" s="154"/>
      <c r="D28" s="51">
        <f t="shared" ref="D28:AH28" si="1">+D27*12</f>
        <v>39556215.374631897</v>
      </c>
      <c r="E28" s="51">
        <f t="shared" si="1"/>
        <v>12173459.53207507</v>
      </c>
      <c r="F28" s="51">
        <f t="shared" si="1"/>
        <v>82261843.102094263</v>
      </c>
      <c r="G28" s="51">
        <f t="shared" si="1"/>
        <v>0</v>
      </c>
      <c r="H28" s="51">
        <f t="shared" si="1"/>
        <v>66736633.235463455</v>
      </c>
      <c r="I28" s="51">
        <f t="shared" si="1"/>
        <v>200544061.45840478</v>
      </c>
      <c r="J28" s="51">
        <f t="shared" si="1"/>
        <v>11614988.590896808</v>
      </c>
      <c r="K28" s="51">
        <f t="shared" si="1"/>
        <v>71010089.324756414</v>
      </c>
      <c r="L28" s="51">
        <f t="shared" si="1"/>
        <v>0</v>
      </c>
      <c r="M28" s="51">
        <f t="shared" si="1"/>
        <v>0</v>
      </c>
      <c r="N28" s="51">
        <f t="shared" si="1"/>
        <v>0</v>
      </c>
      <c r="O28" s="51">
        <f t="shared" si="1"/>
        <v>0</v>
      </c>
      <c r="P28" s="51">
        <f t="shared" si="1"/>
        <v>0</v>
      </c>
      <c r="Q28" s="51">
        <f t="shared" si="1"/>
        <v>0</v>
      </c>
      <c r="R28" s="51">
        <f t="shared" si="1"/>
        <v>0</v>
      </c>
      <c r="S28" s="51">
        <f t="shared" si="1"/>
        <v>7796542.4564740043</v>
      </c>
      <c r="T28" s="51">
        <f t="shared" si="1"/>
        <v>23863021.064128198</v>
      </c>
      <c r="U28" s="51">
        <f t="shared" si="1"/>
        <v>0</v>
      </c>
      <c r="V28" s="51">
        <f t="shared" si="1"/>
        <v>0</v>
      </c>
      <c r="W28" s="51">
        <f t="shared" si="1"/>
        <v>0</v>
      </c>
      <c r="X28" s="51">
        <f t="shared" si="1"/>
        <v>0</v>
      </c>
      <c r="Y28" s="51">
        <f t="shared" si="1"/>
        <v>0</v>
      </c>
      <c r="Z28" s="51">
        <f t="shared" si="1"/>
        <v>0</v>
      </c>
      <c r="AA28" s="51">
        <f t="shared" si="1"/>
        <v>0</v>
      </c>
      <c r="AB28" s="51">
        <f t="shared" si="1"/>
        <v>0</v>
      </c>
      <c r="AC28" s="51">
        <f t="shared" si="1"/>
        <v>0</v>
      </c>
      <c r="AD28" s="51">
        <f t="shared" si="1"/>
        <v>0</v>
      </c>
      <c r="AE28" s="51">
        <f t="shared" si="1"/>
        <v>0</v>
      </c>
      <c r="AF28" s="51">
        <f t="shared" si="1"/>
        <v>0</v>
      </c>
      <c r="AG28" s="51">
        <f t="shared" si="1"/>
        <v>36183415.897198863</v>
      </c>
      <c r="AH28" s="51">
        <f t="shared" si="1"/>
        <v>0</v>
      </c>
    </row>
    <row r="30" spans="1:35">
      <c r="B30" s="62" t="s">
        <v>126</v>
      </c>
      <c r="C30" s="63">
        <v>1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</row>
    <row r="31" spans="1:35">
      <c r="B31" s="64" t="s">
        <v>127</v>
      </c>
      <c r="C31" s="65"/>
      <c r="D31" s="66">
        <f>+$C$30*D28</f>
        <v>39556215.374631897</v>
      </c>
      <c r="E31" s="66">
        <f t="shared" ref="E31:AH31" si="2">+$C$30*E28</f>
        <v>12173459.53207507</v>
      </c>
      <c r="F31" s="66">
        <f t="shared" si="2"/>
        <v>82261843.102094263</v>
      </c>
      <c r="G31" s="66">
        <f t="shared" si="2"/>
        <v>0</v>
      </c>
      <c r="H31" s="66">
        <f t="shared" si="2"/>
        <v>66736633.235463455</v>
      </c>
      <c r="I31" s="66">
        <f t="shared" si="2"/>
        <v>200544061.45840478</v>
      </c>
      <c r="J31" s="66">
        <f t="shared" si="2"/>
        <v>11614988.590896808</v>
      </c>
      <c r="K31" s="66">
        <f t="shared" si="2"/>
        <v>71010089.324756414</v>
      </c>
      <c r="L31" s="66">
        <f t="shared" si="2"/>
        <v>0</v>
      </c>
      <c r="M31" s="66">
        <f t="shared" si="2"/>
        <v>0</v>
      </c>
      <c r="N31" s="66">
        <f t="shared" si="2"/>
        <v>0</v>
      </c>
      <c r="O31" s="66">
        <f t="shared" si="2"/>
        <v>0</v>
      </c>
      <c r="P31" s="66">
        <f t="shared" si="2"/>
        <v>0</v>
      </c>
      <c r="Q31" s="66">
        <f t="shared" si="2"/>
        <v>0</v>
      </c>
      <c r="R31" s="66">
        <f t="shared" si="2"/>
        <v>0</v>
      </c>
      <c r="S31" s="66">
        <f t="shared" si="2"/>
        <v>7796542.4564740043</v>
      </c>
      <c r="T31" s="66">
        <f t="shared" si="2"/>
        <v>23863021.064128198</v>
      </c>
      <c r="U31" s="66">
        <f t="shared" si="2"/>
        <v>0</v>
      </c>
      <c r="V31" s="66">
        <f t="shared" si="2"/>
        <v>0</v>
      </c>
      <c r="W31" s="66">
        <f t="shared" si="2"/>
        <v>0</v>
      </c>
      <c r="X31" s="66">
        <f t="shared" si="2"/>
        <v>0</v>
      </c>
      <c r="Y31" s="66">
        <f t="shared" si="2"/>
        <v>0</v>
      </c>
      <c r="Z31" s="66">
        <f t="shared" si="2"/>
        <v>0</v>
      </c>
      <c r="AA31" s="66">
        <f t="shared" si="2"/>
        <v>0</v>
      </c>
      <c r="AB31" s="66">
        <f t="shared" si="2"/>
        <v>0</v>
      </c>
      <c r="AC31" s="66">
        <f t="shared" si="2"/>
        <v>0</v>
      </c>
      <c r="AD31" s="66">
        <f t="shared" si="2"/>
        <v>0</v>
      </c>
      <c r="AE31" s="66">
        <f t="shared" si="2"/>
        <v>0</v>
      </c>
      <c r="AF31" s="66">
        <f t="shared" si="2"/>
        <v>0</v>
      </c>
      <c r="AG31" s="66">
        <f t="shared" si="2"/>
        <v>36183415.897198863</v>
      </c>
      <c r="AH31" s="66">
        <f t="shared" si="2"/>
        <v>0</v>
      </c>
    </row>
  </sheetData>
  <mergeCells count="10">
    <mergeCell ref="B27:C27"/>
    <mergeCell ref="B28:C28"/>
    <mergeCell ref="D5:E5"/>
    <mergeCell ref="D4:AH4"/>
    <mergeCell ref="K5:Q5"/>
    <mergeCell ref="R5:S5"/>
    <mergeCell ref="T5:W5"/>
    <mergeCell ref="X5:AE5"/>
    <mergeCell ref="AF5:AH5"/>
    <mergeCell ref="F5:J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27"/>
  <sheetViews>
    <sheetView topLeftCell="AE13" zoomScale="110" zoomScaleNormal="110" workbookViewId="0">
      <selection activeCell="AL13" sqref="AL13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13.6640625" style="2" customWidth="1"/>
    <col min="4" max="4" width="18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 customWidth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67"/>
      <c r="G1" s="68"/>
      <c r="H1" s="68"/>
      <c r="I1" s="68"/>
      <c r="J1" s="68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</row>
    <row r="2" spans="1:63">
      <c r="F2" s="67"/>
      <c r="G2" s="68"/>
      <c r="H2" s="68"/>
      <c r="I2" s="68"/>
      <c r="J2" s="68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</row>
    <row r="3" spans="1:63">
      <c r="F3" s="67"/>
      <c r="G3" s="68"/>
      <c r="H3" s="68"/>
      <c r="I3" s="68"/>
      <c r="J3" s="68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</row>
    <row r="4" spans="1:63" ht="15" thickBot="1">
      <c r="B4" s="3" t="s">
        <v>119</v>
      </c>
    </row>
    <row r="5" spans="1:63" ht="15" thickBot="1">
      <c r="B5" s="139" t="s">
        <v>112</v>
      </c>
      <c r="C5" s="140"/>
      <c r="D5" s="140"/>
      <c r="E5" s="140"/>
      <c r="F5" s="140"/>
      <c r="G5" s="140"/>
      <c r="H5" s="140"/>
      <c r="I5" s="140"/>
      <c r="J5" s="141"/>
      <c r="AF5" s="137" t="s">
        <v>0</v>
      </c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74"/>
    </row>
    <row r="6" spans="1:63" ht="15" thickBot="1">
      <c r="B6" s="142"/>
      <c r="C6" s="143"/>
      <c r="D6" s="4"/>
      <c r="E6" s="144" t="s">
        <v>2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5" t="s">
        <v>3</v>
      </c>
      <c r="AG6" s="146"/>
      <c r="AH6" s="147" t="s">
        <v>4</v>
      </c>
      <c r="AI6" s="148"/>
      <c r="AJ6" s="148"/>
      <c r="AK6" s="148"/>
      <c r="AL6" s="149"/>
      <c r="AM6" s="147" t="s">
        <v>5</v>
      </c>
      <c r="AN6" s="148"/>
      <c r="AO6" s="148"/>
      <c r="AP6" s="148"/>
      <c r="AQ6" s="148"/>
      <c r="AR6" s="148"/>
      <c r="AS6" s="148"/>
      <c r="AT6" s="134" t="s">
        <v>6</v>
      </c>
      <c r="AU6" s="136"/>
      <c r="AV6" s="134" t="s">
        <v>7</v>
      </c>
      <c r="AW6" s="135"/>
      <c r="AX6" s="135"/>
      <c r="AY6" s="136"/>
      <c r="AZ6" s="134" t="s">
        <v>8</v>
      </c>
      <c r="BA6" s="135"/>
      <c r="BB6" s="135"/>
      <c r="BC6" s="135"/>
      <c r="BD6" s="135"/>
      <c r="BE6" s="135"/>
      <c r="BF6" s="135"/>
      <c r="BG6" s="136"/>
      <c r="BH6" s="137" t="s">
        <v>9</v>
      </c>
      <c r="BI6" s="138"/>
      <c r="BJ6" s="138"/>
      <c r="BK6" s="75"/>
    </row>
    <row r="7" spans="1:63" s="14" customFormat="1" ht="63" customHeight="1" thickBo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89" t="s">
        <v>1</v>
      </c>
    </row>
    <row r="8" spans="1:63" s="21" customFormat="1" ht="41.4">
      <c r="A8" s="59">
        <v>1</v>
      </c>
      <c r="B8" s="131" t="s">
        <v>131</v>
      </c>
      <c r="C8" s="132" t="s">
        <v>132</v>
      </c>
      <c r="D8" s="132" t="s">
        <v>168</v>
      </c>
      <c r="E8" s="133">
        <v>2163000</v>
      </c>
      <c r="F8" s="133">
        <v>0</v>
      </c>
      <c r="G8" s="132">
        <v>0</v>
      </c>
      <c r="H8" s="133">
        <v>0</v>
      </c>
      <c r="I8" s="133">
        <v>0</v>
      </c>
      <c r="J8" s="132">
        <v>0</v>
      </c>
      <c r="K8" s="17"/>
      <c r="L8" s="17">
        <f t="shared" ref="L8:L27" si="0">SUM(E8:K8)</f>
        <v>2163000</v>
      </c>
      <c r="M8" s="17"/>
      <c r="N8" s="17"/>
      <c r="O8" s="17"/>
      <c r="P8" s="17"/>
      <c r="Q8" s="17"/>
      <c r="R8" s="17"/>
      <c r="S8" s="17"/>
      <c r="T8" s="17">
        <f>SUM(M8:S8)+(L8*12)</f>
        <v>25956000</v>
      </c>
      <c r="U8" s="17"/>
      <c r="V8" s="17"/>
      <c r="W8" s="18">
        <f t="shared" ref="W8:W27" si="1">+T8*0.02</f>
        <v>519120</v>
      </c>
      <c r="X8" s="18"/>
      <c r="Y8" s="18">
        <f t="shared" ref="Y8:Y27" si="2">+T8*0.03</f>
        <v>778680</v>
      </c>
      <c r="Z8" s="18">
        <f t="shared" ref="Z8:Z27" si="3">+T8*0.04</f>
        <v>1038240</v>
      </c>
      <c r="AA8" s="18">
        <f t="shared" ref="AA8:AA27" si="4">+T8*0.105</f>
        <v>2725380</v>
      </c>
      <c r="AB8" s="18">
        <f t="shared" ref="AB8:AB27" si="5">+T8*0.08</f>
        <v>2076480</v>
      </c>
      <c r="AC8" s="18">
        <f t="shared" ref="AC8:AC27" si="6">+T8*0.224</f>
        <v>5814144</v>
      </c>
      <c r="AD8" s="18">
        <f t="shared" ref="AD8:AD27" si="7">SUM(W8:AC8)</f>
        <v>12952044</v>
      </c>
      <c r="AE8" s="17">
        <f t="shared" ref="AE8:AE27" si="8">+T8+U8+AD8+V8</f>
        <v>38908044</v>
      </c>
      <c r="AF8" s="17"/>
      <c r="AG8" s="17"/>
      <c r="AH8" s="17"/>
      <c r="AI8" s="17"/>
      <c r="AJ8" s="17">
        <v>160</v>
      </c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>
        <v>20</v>
      </c>
      <c r="BK8" s="17">
        <f t="shared" ref="BK8:BK27" si="9">(SUM(AF8:BJ8))*12</f>
        <v>2160</v>
      </c>
    </row>
    <row r="9" spans="1:63" s="21" customFormat="1">
      <c r="A9" s="59">
        <v>2</v>
      </c>
      <c r="B9" s="131" t="s">
        <v>134</v>
      </c>
      <c r="C9" s="132" t="s">
        <v>135</v>
      </c>
      <c r="D9" s="132" t="s">
        <v>169</v>
      </c>
      <c r="E9" s="133">
        <v>2725380</v>
      </c>
      <c r="F9" s="133">
        <v>0</v>
      </c>
      <c r="G9" s="132">
        <v>0</v>
      </c>
      <c r="H9" s="133">
        <v>0</v>
      </c>
      <c r="I9" s="133">
        <v>0</v>
      </c>
      <c r="J9" s="132">
        <v>0</v>
      </c>
      <c r="K9" s="17"/>
      <c r="L9" s="17">
        <f t="shared" si="0"/>
        <v>2725380</v>
      </c>
      <c r="M9" s="17"/>
      <c r="N9" s="17"/>
      <c r="O9" s="17"/>
      <c r="P9" s="17"/>
      <c r="Q9" s="17"/>
      <c r="R9" s="17"/>
      <c r="S9" s="17"/>
      <c r="T9" s="17">
        <f t="shared" ref="T9:T27" si="10">SUM(M9:S9)+(L9*12)</f>
        <v>32704560</v>
      </c>
      <c r="U9" s="17"/>
      <c r="V9" s="17"/>
      <c r="W9" s="18">
        <f t="shared" si="1"/>
        <v>654091.20000000007</v>
      </c>
      <c r="X9" s="18"/>
      <c r="Y9" s="18">
        <f t="shared" si="2"/>
        <v>981136.79999999993</v>
      </c>
      <c r="Z9" s="18">
        <f t="shared" si="3"/>
        <v>1308182.4000000001</v>
      </c>
      <c r="AA9" s="18">
        <f t="shared" si="4"/>
        <v>3433978.8</v>
      </c>
      <c r="AB9" s="18">
        <f t="shared" si="5"/>
        <v>2616364.8000000003</v>
      </c>
      <c r="AC9" s="18">
        <f t="shared" si="6"/>
        <v>7325821.4400000004</v>
      </c>
      <c r="AD9" s="18">
        <f t="shared" si="7"/>
        <v>16319575.440000001</v>
      </c>
      <c r="AE9" s="17">
        <f t="shared" si="8"/>
        <v>49024135.439999998</v>
      </c>
      <c r="AF9" s="17">
        <v>60</v>
      </c>
      <c r="AG9" s="17">
        <v>8</v>
      </c>
      <c r="AH9" s="17">
        <v>86</v>
      </c>
      <c r="AI9" s="17"/>
      <c r="AJ9" s="17"/>
      <c r="AK9" s="17">
        <v>16</v>
      </c>
      <c r="AL9" s="17"/>
      <c r="AM9" s="17"/>
      <c r="AN9" s="17"/>
      <c r="AO9" s="17"/>
      <c r="AP9" s="17"/>
      <c r="AQ9" s="17"/>
      <c r="AR9" s="17"/>
      <c r="AS9" s="17"/>
      <c r="AT9" s="17"/>
      <c r="AU9" s="17">
        <v>86</v>
      </c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9"/>
      <c r="BK9" s="20">
        <f t="shared" si="9"/>
        <v>3072</v>
      </c>
    </row>
    <row r="10" spans="1:63">
      <c r="A10" s="22">
        <v>3</v>
      </c>
      <c r="B10" s="111" t="s">
        <v>134</v>
      </c>
      <c r="C10" s="112" t="s">
        <v>135</v>
      </c>
      <c r="D10" s="112" t="s">
        <v>170</v>
      </c>
      <c r="E10" s="113">
        <v>2725380</v>
      </c>
      <c r="F10" s="113">
        <v>0</v>
      </c>
      <c r="G10" s="112">
        <v>0</v>
      </c>
      <c r="H10" s="113">
        <v>0</v>
      </c>
      <c r="I10" s="113">
        <v>0</v>
      </c>
      <c r="J10" s="112">
        <v>0</v>
      </c>
      <c r="K10" s="24"/>
      <c r="L10" s="17">
        <f t="shared" si="0"/>
        <v>2725380</v>
      </c>
      <c r="M10" s="24"/>
      <c r="N10" s="24"/>
      <c r="O10" s="24"/>
      <c r="P10" s="24"/>
      <c r="Q10" s="24"/>
      <c r="R10" s="24"/>
      <c r="S10" s="24"/>
      <c r="T10" s="17">
        <f t="shared" si="10"/>
        <v>32704560</v>
      </c>
      <c r="U10" s="17"/>
      <c r="V10" s="17"/>
      <c r="W10" s="18">
        <f t="shared" si="1"/>
        <v>654091.20000000007</v>
      </c>
      <c r="X10" s="18"/>
      <c r="Y10" s="18">
        <f t="shared" si="2"/>
        <v>981136.79999999993</v>
      </c>
      <c r="Z10" s="18">
        <f t="shared" si="3"/>
        <v>1308182.4000000001</v>
      </c>
      <c r="AA10" s="18">
        <f t="shared" si="4"/>
        <v>3433978.8</v>
      </c>
      <c r="AB10" s="18">
        <f t="shared" si="5"/>
        <v>2616364.8000000003</v>
      </c>
      <c r="AC10" s="18">
        <f t="shared" si="6"/>
        <v>7325821.4400000004</v>
      </c>
      <c r="AD10" s="18">
        <f t="shared" si="7"/>
        <v>16319575.440000001</v>
      </c>
      <c r="AE10" s="17">
        <f t="shared" si="8"/>
        <v>49024135.439999998</v>
      </c>
      <c r="AF10" s="17">
        <v>40</v>
      </c>
      <c r="AG10" s="17">
        <v>6</v>
      </c>
      <c r="AH10" s="17">
        <v>60</v>
      </c>
      <c r="AI10" s="17"/>
      <c r="AJ10" s="17"/>
      <c r="AK10" s="17">
        <v>24</v>
      </c>
      <c r="AL10" s="17">
        <v>0</v>
      </c>
      <c r="AM10" s="17">
        <v>40</v>
      </c>
      <c r="AN10" s="17"/>
      <c r="AO10" s="17"/>
      <c r="AP10" s="17">
        <v>0</v>
      </c>
      <c r="AQ10" s="17"/>
      <c r="AR10" s="17"/>
      <c r="AS10" s="17"/>
      <c r="AT10" s="17"/>
      <c r="AU10" s="17">
        <v>60</v>
      </c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9"/>
      <c r="BK10" s="20">
        <f t="shared" si="9"/>
        <v>2760</v>
      </c>
    </row>
    <row r="11" spans="1:63">
      <c r="A11" s="22">
        <v>4</v>
      </c>
      <c r="B11" s="111" t="s">
        <v>134</v>
      </c>
      <c r="C11" s="112" t="s">
        <v>132</v>
      </c>
      <c r="D11" s="112" t="s">
        <v>171</v>
      </c>
      <c r="E11" s="113">
        <v>2725380</v>
      </c>
      <c r="F11" s="113">
        <v>0</v>
      </c>
      <c r="G11" s="112">
        <v>0</v>
      </c>
      <c r="H11" s="113">
        <v>0</v>
      </c>
      <c r="I11" s="113">
        <v>0</v>
      </c>
      <c r="J11" s="112">
        <v>0</v>
      </c>
      <c r="K11" s="24"/>
      <c r="L11" s="17">
        <f t="shared" si="0"/>
        <v>2725380</v>
      </c>
      <c r="M11" s="24"/>
      <c r="N11" s="24"/>
      <c r="O11" s="24"/>
      <c r="P11" s="24"/>
      <c r="Q11" s="24"/>
      <c r="R11" s="24"/>
      <c r="S11" s="24"/>
      <c r="T11" s="17">
        <f t="shared" si="10"/>
        <v>32704560</v>
      </c>
      <c r="U11" s="17"/>
      <c r="V11" s="17"/>
      <c r="W11" s="18">
        <f t="shared" si="1"/>
        <v>654091.20000000007</v>
      </c>
      <c r="X11" s="18"/>
      <c r="Y11" s="18">
        <f t="shared" si="2"/>
        <v>981136.79999999993</v>
      </c>
      <c r="Z11" s="18">
        <f t="shared" si="3"/>
        <v>1308182.4000000001</v>
      </c>
      <c r="AA11" s="18">
        <f t="shared" si="4"/>
        <v>3433978.8</v>
      </c>
      <c r="AB11" s="18">
        <f t="shared" si="5"/>
        <v>2616364.8000000003</v>
      </c>
      <c r="AC11" s="18">
        <f t="shared" si="6"/>
        <v>7325821.4400000004</v>
      </c>
      <c r="AD11" s="18">
        <f t="shared" si="7"/>
        <v>16319575.440000001</v>
      </c>
      <c r="AE11" s="17">
        <f t="shared" si="8"/>
        <v>49024135.439999998</v>
      </c>
      <c r="AF11" s="17">
        <v>0</v>
      </c>
      <c r="AG11" s="17">
        <v>8</v>
      </c>
      <c r="AH11" s="17">
        <v>136</v>
      </c>
      <c r="AI11" s="17"/>
      <c r="AJ11" s="17"/>
      <c r="AK11" s="17">
        <v>24</v>
      </c>
      <c r="AL11" s="17">
        <v>0</v>
      </c>
      <c r="AM11" s="17">
        <v>12</v>
      </c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9"/>
      <c r="BK11" s="20">
        <f t="shared" si="9"/>
        <v>2160</v>
      </c>
    </row>
    <row r="12" spans="1:63">
      <c r="A12" s="22">
        <v>5</v>
      </c>
      <c r="B12" s="111" t="s">
        <v>140</v>
      </c>
      <c r="C12" s="112" t="s">
        <v>141</v>
      </c>
      <c r="D12" s="112" t="s">
        <v>142</v>
      </c>
      <c r="E12" s="113">
        <v>2416180.2904417501</v>
      </c>
      <c r="F12" s="113">
        <v>0</v>
      </c>
      <c r="G12" s="112">
        <v>0</v>
      </c>
      <c r="H12" s="113">
        <v>0</v>
      </c>
      <c r="I12" s="113">
        <v>0</v>
      </c>
      <c r="J12" s="112">
        <v>0</v>
      </c>
      <c r="K12" s="24"/>
      <c r="L12" s="17">
        <f t="shared" si="0"/>
        <v>2416180.2904417501</v>
      </c>
      <c r="M12" s="24"/>
      <c r="N12" s="24"/>
      <c r="O12" s="24"/>
      <c r="P12" s="24"/>
      <c r="Q12" s="24"/>
      <c r="R12" s="24"/>
      <c r="S12" s="24"/>
      <c r="T12" s="17">
        <f t="shared" si="10"/>
        <v>28994163.485301003</v>
      </c>
      <c r="U12" s="17"/>
      <c r="V12" s="17"/>
      <c r="W12" s="18">
        <f t="shared" si="1"/>
        <v>579883.26970602002</v>
      </c>
      <c r="X12" s="18"/>
      <c r="Y12" s="18">
        <f t="shared" si="2"/>
        <v>869824.90455903008</v>
      </c>
      <c r="Z12" s="18">
        <f t="shared" si="3"/>
        <v>1159766.53941204</v>
      </c>
      <c r="AA12" s="18">
        <f t="shared" si="4"/>
        <v>3044387.1659566052</v>
      </c>
      <c r="AB12" s="18">
        <f t="shared" si="5"/>
        <v>2319533.0788240801</v>
      </c>
      <c r="AC12" s="18">
        <f t="shared" si="6"/>
        <v>6494692.6207074244</v>
      </c>
      <c r="AD12" s="18">
        <f t="shared" si="7"/>
        <v>14468087.5791652</v>
      </c>
      <c r="AE12" s="17">
        <f t="shared" si="8"/>
        <v>43462251.064466201</v>
      </c>
      <c r="AF12" s="17"/>
      <c r="AG12" s="17"/>
      <c r="AH12" s="17"/>
      <c r="AI12" s="17"/>
      <c r="AJ12" s="17"/>
      <c r="AK12" s="17">
        <v>160</v>
      </c>
      <c r="AL12" s="17">
        <v>0</v>
      </c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9">
        <v>20</v>
      </c>
      <c r="BK12" s="20">
        <f t="shared" si="9"/>
        <v>2160</v>
      </c>
    </row>
    <row r="13" spans="1:63">
      <c r="A13" s="22">
        <v>6</v>
      </c>
      <c r="B13" s="111" t="s">
        <v>143</v>
      </c>
      <c r="C13" s="112" t="s">
        <v>141</v>
      </c>
      <c r="D13" s="112" t="s">
        <v>144</v>
      </c>
      <c r="E13" s="113">
        <v>1407484.3229685</v>
      </c>
      <c r="F13" s="113">
        <v>0</v>
      </c>
      <c r="G13" s="112">
        <v>0</v>
      </c>
      <c r="H13" s="113">
        <v>0</v>
      </c>
      <c r="I13" s="113">
        <v>0</v>
      </c>
      <c r="J13" s="112">
        <v>0</v>
      </c>
      <c r="K13" s="24"/>
      <c r="L13" s="17">
        <f t="shared" si="0"/>
        <v>1407484.3229685</v>
      </c>
      <c r="M13" s="24"/>
      <c r="N13" s="24"/>
      <c r="O13" s="24"/>
      <c r="P13" s="24"/>
      <c r="Q13" s="24"/>
      <c r="R13" s="24"/>
      <c r="S13" s="24"/>
      <c r="T13" s="17">
        <f t="shared" si="10"/>
        <v>16889811.875622001</v>
      </c>
      <c r="U13" s="17"/>
      <c r="V13" s="17"/>
      <c r="W13" s="18">
        <f t="shared" si="1"/>
        <v>337796.23751244001</v>
      </c>
      <c r="X13" s="18"/>
      <c r="Y13" s="18">
        <f t="shared" si="2"/>
        <v>506694.35626865999</v>
      </c>
      <c r="Z13" s="18">
        <f t="shared" si="3"/>
        <v>675592.47502488003</v>
      </c>
      <c r="AA13" s="18">
        <f t="shared" si="4"/>
        <v>1773430.2469403099</v>
      </c>
      <c r="AB13" s="18">
        <f t="shared" si="5"/>
        <v>1351184.9500497601</v>
      </c>
      <c r="AC13" s="18">
        <f t="shared" si="6"/>
        <v>3783317.8601393281</v>
      </c>
      <c r="AD13" s="18">
        <f t="shared" si="7"/>
        <v>8428016.1259353776</v>
      </c>
      <c r="AE13" s="17">
        <f t="shared" si="8"/>
        <v>25317828.00155738</v>
      </c>
      <c r="AF13" s="17"/>
      <c r="AG13" s="17"/>
      <c r="AH13" s="17"/>
      <c r="AI13" s="17"/>
      <c r="AJ13" s="17"/>
      <c r="AK13" s="17">
        <v>170</v>
      </c>
      <c r="AL13" s="17">
        <v>0</v>
      </c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9">
        <v>10</v>
      </c>
      <c r="BK13" s="20">
        <f t="shared" si="9"/>
        <v>2160</v>
      </c>
    </row>
    <row r="14" spans="1:63">
      <c r="A14" s="22">
        <v>7</v>
      </c>
      <c r="B14" s="111" t="s">
        <v>143</v>
      </c>
      <c r="C14" s="112" t="s">
        <v>141</v>
      </c>
      <c r="D14" s="112" t="s">
        <v>145</v>
      </c>
      <c r="E14" s="113">
        <v>1407484.3229685</v>
      </c>
      <c r="F14" s="113">
        <v>0</v>
      </c>
      <c r="G14" s="112">
        <v>0</v>
      </c>
      <c r="H14" s="113">
        <v>0</v>
      </c>
      <c r="I14" s="113">
        <v>0</v>
      </c>
      <c r="J14" s="112">
        <v>0</v>
      </c>
      <c r="K14" s="24"/>
      <c r="L14" s="17">
        <f t="shared" si="0"/>
        <v>1407484.3229685</v>
      </c>
      <c r="M14" s="24"/>
      <c r="N14" s="24"/>
      <c r="O14" s="24"/>
      <c r="P14" s="24"/>
      <c r="Q14" s="24"/>
      <c r="R14" s="24"/>
      <c r="S14" s="24"/>
      <c r="T14" s="17">
        <f t="shared" si="10"/>
        <v>16889811.875622001</v>
      </c>
      <c r="U14" s="17"/>
      <c r="V14" s="17"/>
      <c r="W14" s="18">
        <f t="shared" si="1"/>
        <v>337796.23751244001</v>
      </c>
      <c r="X14" s="18"/>
      <c r="Y14" s="18">
        <f t="shared" si="2"/>
        <v>506694.35626865999</v>
      </c>
      <c r="Z14" s="18">
        <f t="shared" si="3"/>
        <v>675592.47502488003</v>
      </c>
      <c r="AA14" s="18">
        <f t="shared" si="4"/>
        <v>1773430.2469403099</v>
      </c>
      <c r="AB14" s="18">
        <f t="shared" si="5"/>
        <v>1351184.9500497601</v>
      </c>
      <c r="AC14" s="18">
        <f t="shared" si="6"/>
        <v>3783317.8601393281</v>
      </c>
      <c r="AD14" s="18">
        <f t="shared" si="7"/>
        <v>8428016.1259353776</v>
      </c>
      <c r="AE14" s="17">
        <f t="shared" si="8"/>
        <v>25317828.00155738</v>
      </c>
      <c r="AF14" s="17"/>
      <c r="AG14" s="17"/>
      <c r="AH14" s="17">
        <v>160</v>
      </c>
      <c r="AI14" s="17"/>
      <c r="AJ14" s="17"/>
      <c r="AK14" s="17">
        <v>20</v>
      </c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9"/>
      <c r="BK14" s="20">
        <f t="shared" si="9"/>
        <v>2160</v>
      </c>
    </row>
    <row r="15" spans="1:63">
      <c r="A15" s="22">
        <v>8</v>
      </c>
      <c r="B15" s="111" t="s">
        <v>143</v>
      </c>
      <c r="C15" s="112" t="s">
        <v>141</v>
      </c>
      <c r="D15" s="112" t="s">
        <v>146</v>
      </c>
      <c r="E15" s="113">
        <v>1407484.3229685</v>
      </c>
      <c r="F15" s="113">
        <v>0</v>
      </c>
      <c r="G15" s="112">
        <v>0</v>
      </c>
      <c r="H15" s="113">
        <v>0</v>
      </c>
      <c r="I15" s="113">
        <v>0</v>
      </c>
      <c r="J15" s="112">
        <v>0</v>
      </c>
      <c r="K15" s="24"/>
      <c r="L15" s="17">
        <f t="shared" si="0"/>
        <v>1407484.3229685</v>
      </c>
      <c r="M15" s="24"/>
      <c r="N15" s="24"/>
      <c r="O15" s="24"/>
      <c r="P15" s="24"/>
      <c r="Q15" s="24"/>
      <c r="R15" s="24"/>
      <c r="S15" s="24"/>
      <c r="T15" s="17">
        <f t="shared" si="10"/>
        <v>16889811.875622001</v>
      </c>
      <c r="U15" s="17"/>
      <c r="V15" s="17"/>
      <c r="W15" s="18">
        <f t="shared" si="1"/>
        <v>337796.23751244001</v>
      </c>
      <c r="X15" s="18"/>
      <c r="Y15" s="18">
        <f t="shared" si="2"/>
        <v>506694.35626865999</v>
      </c>
      <c r="Z15" s="18">
        <f t="shared" si="3"/>
        <v>675592.47502488003</v>
      </c>
      <c r="AA15" s="18">
        <f t="shared" si="4"/>
        <v>1773430.2469403099</v>
      </c>
      <c r="AB15" s="18">
        <f t="shared" si="5"/>
        <v>1351184.9500497601</v>
      </c>
      <c r="AC15" s="18">
        <f t="shared" si="6"/>
        <v>3783317.8601393281</v>
      </c>
      <c r="AD15" s="18">
        <f t="shared" si="7"/>
        <v>8428016.1259353776</v>
      </c>
      <c r="AE15" s="17">
        <f t="shared" si="8"/>
        <v>25317828.00155738</v>
      </c>
      <c r="AF15" s="17">
        <v>40</v>
      </c>
      <c r="AG15" s="17"/>
      <c r="AH15" s="17"/>
      <c r="AI15" s="17"/>
      <c r="AJ15" s="17"/>
      <c r="AK15" s="17"/>
      <c r="AL15" s="17"/>
      <c r="AM15" s="17">
        <v>140</v>
      </c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9"/>
      <c r="BK15" s="20">
        <f t="shared" si="9"/>
        <v>2160</v>
      </c>
    </row>
    <row r="16" spans="1:63">
      <c r="A16" s="22">
        <v>9</v>
      </c>
      <c r="B16" s="114" t="s">
        <v>143</v>
      </c>
      <c r="C16" s="115" t="s">
        <v>141</v>
      </c>
      <c r="D16" s="115" t="s">
        <v>147</v>
      </c>
      <c r="E16" s="116">
        <v>1407484.3229685</v>
      </c>
      <c r="F16" s="116">
        <v>0</v>
      </c>
      <c r="G16" s="115">
        <v>0</v>
      </c>
      <c r="H16" s="116">
        <v>0</v>
      </c>
      <c r="I16" s="116">
        <v>0</v>
      </c>
      <c r="J16" s="115">
        <v>0</v>
      </c>
      <c r="K16" s="27"/>
      <c r="L16" s="17">
        <f t="shared" si="0"/>
        <v>1407484.3229685</v>
      </c>
      <c r="M16" s="27"/>
      <c r="N16" s="27"/>
      <c r="O16" s="27"/>
      <c r="P16" s="27"/>
      <c r="Q16" s="27"/>
      <c r="R16" s="27"/>
      <c r="S16" s="27"/>
      <c r="T16" s="17">
        <f t="shared" si="10"/>
        <v>16889811.875622001</v>
      </c>
      <c r="U16" s="17"/>
      <c r="V16" s="17"/>
      <c r="W16" s="18">
        <f t="shared" si="1"/>
        <v>337796.23751244001</v>
      </c>
      <c r="X16" s="18"/>
      <c r="Y16" s="18">
        <f t="shared" si="2"/>
        <v>506694.35626865999</v>
      </c>
      <c r="Z16" s="18">
        <f t="shared" si="3"/>
        <v>675592.47502488003</v>
      </c>
      <c r="AA16" s="18">
        <f t="shared" si="4"/>
        <v>1773430.2469403099</v>
      </c>
      <c r="AB16" s="18">
        <f t="shared" si="5"/>
        <v>1351184.9500497601</v>
      </c>
      <c r="AC16" s="18">
        <f t="shared" si="6"/>
        <v>3783317.8601393281</v>
      </c>
      <c r="AD16" s="18">
        <f t="shared" si="7"/>
        <v>8428016.1259353776</v>
      </c>
      <c r="AE16" s="17">
        <f t="shared" si="8"/>
        <v>25317828.00155738</v>
      </c>
      <c r="AF16" s="17"/>
      <c r="AG16" s="17"/>
      <c r="AH16" s="17"/>
      <c r="AI16" s="17"/>
      <c r="AJ16" s="17"/>
      <c r="AK16" s="17"/>
      <c r="AL16" s="17"/>
      <c r="AM16" s="17">
        <v>180</v>
      </c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9"/>
      <c r="BK16" s="20">
        <f t="shared" si="9"/>
        <v>2160</v>
      </c>
    </row>
    <row r="17" spans="1:63">
      <c r="A17" s="22">
        <v>10</v>
      </c>
      <c r="B17" s="114" t="s">
        <v>143</v>
      </c>
      <c r="C17" s="115" t="s">
        <v>141</v>
      </c>
      <c r="D17" s="115" t="s">
        <v>148</v>
      </c>
      <c r="E17" s="116">
        <v>1407484.3229685</v>
      </c>
      <c r="F17" s="116">
        <v>0</v>
      </c>
      <c r="G17" s="115">
        <v>0</v>
      </c>
      <c r="H17" s="116">
        <v>0</v>
      </c>
      <c r="I17" s="116">
        <v>0</v>
      </c>
      <c r="J17" s="115">
        <v>0</v>
      </c>
      <c r="K17" s="27"/>
      <c r="L17" s="17">
        <f t="shared" si="0"/>
        <v>1407484.3229685</v>
      </c>
      <c r="M17" s="27"/>
      <c r="N17" s="27"/>
      <c r="O17" s="27"/>
      <c r="P17" s="27"/>
      <c r="Q17" s="27"/>
      <c r="R17" s="27"/>
      <c r="S17" s="27"/>
      <c r="T17" s="17">
        <f t="shared" si="10"/>
        <v>16889811.875622001</v>
      </c>
      <c r="U17" s="17"/>
      <c r="V17" s="17"/>
      <c r="W17" s="18">
        <f t="shared" si="1"/>
        <v>337796.23751244001</v>
      </c>
      <c r="X17" s="18"/>
      <c r="Y17" s="18">
        <f t="shared" si="2"/>
        <v>506694.35626865999</v>
      </c>
      <c r="Z17" s="18">
        <f t="shared" si="3"/>
        <v>675592.47502488003</v>
      </c>
      <c r="AA17" s="18">
        <f t="shared" si="4"/>
        <v>1773430.2469403099</v>
      </c>
      <c r="AB17" s="18">
        <f t="shared" si="5"/>
        <v>1351184.9500497601</v>
      </c>
      <c r="AC17" s="18">
        <f t="shared" si="6"/>
        <v>3783317.8601393281</v>
      </c>
      <c r="AD17" s="18">
        <f t="shared" si="7"/>
        <v>8428016.1259353776</v>
      </c>
      <c r="AE17" s="17">
        <f t="shared" si="8"/>
        <v>25317828.00155738</v>
      </c>
      <c r="AF17" s="17">
        <v>20</v>
      </c>
      <c r="AG17" s="17"/>
      <c r="AH17" s="17"/>
      <c r="AI17" s="17"/>
      <c r="AJ17" s="17"/>
      <c r="AK17" s="17">
        <v>160</v>
      </c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9"/>
      <c r="BK17" s="20">
        <f t="shared" si="9"/>
        <v>2160</v>
      </c>
    </row>
    <row r="18" spans="1:63">
      <c r="A18" s="22">
        <v>11</v>
      </c>
      <c r="B18" s="117" t="s">
        <v>143</v>
      </c>
      <c r="C18" s="118" t="s">
        <v>141</v>
      </c>
      <c r="D18" s="118" t="s">
        <v>149</v>
      </c>
      <c r="E18" s="119">
        <v>1407484.3229685</v>
      </c>
      <c r="F18" s="119">
        <v>0</v>
      </c>
      <c r="G18" s="118">
        <v>0</v>
      </c>
      <c r="H18" s="119">
        <v>0</v>
      </c>
      <c r="I18" s="119">
        <v>0</v>
      </c>
      <c r="J18" s="118">
        <v>0</v>
      </c>
      <c r="K18" s="30"/>
      <c r="L18" s="17">
        <f t="shared" si="0"/>
        <v>1407484.3229685</v>
      </c>
      <c r="M18" s="30"/>
      <c r="N18" s="30"/>
      <c r="O18" s="30"/>
      <c r="P18" s="30"/>
      <c r="Q18" s="30"/>
      <c r="R18" s="30"/>
      <c r="S18" s="30"/>
      <c r="T18" s="17">
        <f t="shared" si="10"/>
        <v>16889811.875622001</v>
      </c>
      <c r="U18" s="31"/>
      <c r="V18" s="31"/>
      <c r="W18" s="18">
        <f t="shared" si="1"/>
        <v>337796.23751244001</v>
      </c>
      <c r="X18" s="18"/>
      <c r="Y18" s="18">
        <f t="shared" si="2"/>
        <v>506694.35626865999</v>
      </c>
      <c r="Z18" s="18">
        <f t="shared" si="3"/>
        <v>675592.47502488003</v>
      </c>
      <c r="AA18" s="18">
        <f t="shared" si="4"/>
        <v>1773430.2469403099</v>
      </c>
      <c r="AB18" s="18">
        <f t="shared" si="5"/>
        <v>1351184.9500497601</v>
      </c>
      <c r="AC18" s="18">
        <f t="shared" si="6"/>
        <v>3783317.8601393281</v>
      </c>
      <c r="AD18" s="18">
        <f t="shared" si="7"/>
        <v>8428016.1259353776</v>
      </c>
      <c r="AE18" s="17">
        <f t="shared" si="8"/>
        <v>25317828.00155738</v>
      </c>
      <c r="AF18" s="31">
        <v>20</v>
      </c>
      <c r="AG18" s="31"/>
      <c r="AH18" s="31"/>
      <c r="AI18" s="31"/>
      <c r="AJ18" s="31"/>
      <c r="AK18" s="31">
        <v>150</v>
      </c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2">
        <v>10</v>
      </c>
      <c r="BK18" s="20">
        <f t="shared" si="9"/>
        <v>2160</v>
      </c>
    </row>
    <row r="19" spans="1:63">
      <c r="A19" s="22">
        <v>12</v>
      </c>
      <c r="B19" s="114" t="s">
        <v>143</v>
      </c>
      <c r="C19" s="115" t="s">
        <v>141</v>
      </c>
      <c r="D19" s="116" t="s">
        <v>150</v>
      </c>
      <c r="E19" s="116">
        <v>1407484.3229685</v>
      </c>
      <c r="F19" s="116">
        <v>0</v>
      </c>
      <c r="G19" s="116">
        <v>0</v>
      </c>
      <c r="H19" s="116">
        <v>0</v>
      </c>
      <c r="I19" s="116">
        <v>0</v>
      </c>
      <c r="J19" s="116">
        <v>0</v>
      </c>
      <c r="K19" s="27"/>
      <c r="L19" s="17">
        <f t="shared" si="0"/>
        <v>1407484.3229685</v>
      </c>
      <c r="M19" s="27"/>
      <c r="N19" s="27"/>
      <c r="O19" s="27"/>
      <c r="P19" s="27"/>
      <c r="Q19" s="27"/>
      <c r="R19" s="27"/>
      <c r="S19" s="27"/>
      <c r="T19" s="17">
        <f t="shared" si="10"/>
        <v>16889811.875622001</v>
      </c>
      <c r="U19" s="20"/>
      <c r="V19" s="20"/>
      <c r="W19" s="18">
        <f t="shared" si="1"/>
        <v>337796.23751244001</v>
      </c>
      <c r="X19" s="18"/>
      <c r="Y19" s="18">
        <f t="shared" si="2"/>
        <v>506694.35626865999</v>
      </c>
      <c r="Z19" s="18">
        <f t="shared" si="3"/>
        <v>675592.47502488003</v>
      </c>
      <c r="AA19" s="18">
        <f t="shared" si="4"/>
        <v>1773430.2469403099</v>
      </c>
      <c r="AB19" s="18">
        <f t="shared" si="5"/>
        <v>1351184.9500497601</v>
      </c>
      <c r="AC19" s="18">
        <f t="shared" si="6"/>
        <v>3783317.8601393281</v>
      </c>
      <c r="AD19" s="18">
        <f t="shared" si="7"/>
        <v>8428016.1259353776</v>
      </c>
      <c r="AE19" s="17">
        <f t="shared" si="8"/>
        <v>25317828.00155738</v>
      </c>
      <c r="AF19" s="20">
        <v>10</v>
      </c>
      <c r="AG19" s="20">
        <v>10</v>
      </c>
      <c r="AH19" s="20"/>
      <c r="AI19" s="20"/>
      <c r="AJ19" s="20"/>
      <c r="AK19" s="20"/>
      <c r="AL19" s="20"/>
      <c r="AM19" s="20">
        <v>160</v>
      </c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33"/>
      <c r="BK19" s="20">
        <f t="shared" si="9"/>
        <v>2160</v>
      </c>
    </row>
    <row r="20" spans="1:63">
      <c r="A20" s="22">
        <v>13</v>
      </c>
      <c r="B20" s="114" t="s">
        <v>143</v>
      </c>
      <c r="C20" s="115" t="s">
        <v>141</v>
      </c>
      <c r="D20" s="116" t="s">
        <v>151</v>
      </c>
      <c r="E20" s="116">
        <v>1407484.3229685</v>
      </c>
      <c r="F20" s="116">
        <v>0</v>
      </c>
      <c r="G20" s="116">
        <v>0</v>
      </c>
      <c r="H20" s="116">
        <v>0</v>
      </c>
      <c r="I20" s="116">
        <v>0</v>
      </c>
      <c r="J20" s="116">
        <v>0</v>
      </c>
      <c r="K20" s="36"/>
      <c r="L20" s="17">
        <f t="shared" si="0"/>
        <v>1407484.3229685</v>
      </c>
      <c r="M20" s="36"/>
      <c r="N20" s="36"/>
      <c r="O20" s="36"/>
      <c r="P20" s="36"/>
      <c r="Q20" s="36"/>
      <c r="R20" s="36"/>
      <c r="S20" s="36"/>
      <c r="T20" s="17">
        <f t="shared" si="10"/>
        <v>16889811.875622001</v>
      </c>
      <c r="U20" s="36"/>
      <c r="V20" s="36"/>
      <c r="W20" s="18">
        <f t="shared" si="1"/>
        <v>337796.23751244001</v>
      </c>
      <c r="X20" s="18"/>
      <c r="Y20" s="18">
        <f t="shared" si="2"/>
        <v>506694.35626865999</v>
      </c>
      <c r="Z20" s="18">
        <f t="shared" si="3"/>
        <v>675592.47502488003</v>
      </c>
      <c r="AA20" s="18">
        <f t="shared" si="4"/>
        <v>1773430.2469403099</v>
      </c>
      <c r="AB20" s="18">
        <f t="shared" si="5"/>
        <v>1351184.9500497601</v>
      </c>
      <c r="AC20" s="18">
        <f t="shared" si="6"/>
        <v>3783317.8601393281</v>
      </c>
      <c r="AD20" s="18">
        <f t="shared" si="7"/>
        <v>8428016.1259353776</v>
      </c>
      <c r="AE20" s="17">
        <f t="shared" si="8"/>
        <v>25317828.00155738</v>
      </c>
      <c r="AF20" s="36">
        <v>60</v>
      </c>
      <c r="AG20" s="36">
        <v>10</v>
      </c>
      <c r="AH20" s="36"/>
      <c r="AI20" s="36"/>
      <c r="AJ20" s="36"/>
      <c r="AK20" s="36">
        <v>60</v>
      </c>
      <c r="AL20" s="36"/>
      <c r="AM20" s="36">
        <v>40</v>
      </c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7"/>
      <c r="BK20" s="20">
        <f t="shared" si="9"/>
        <v>2040</v>
      </c>
    </row>
    <row r="21" spans="1:63">
      <c r="A21" s="22">
        <v>14</v>
      </c>
      <c r="B21" s="114" t="s">
        <v>152</v>
      </c>
      <c r="C21" s="115" t="s">
        <v>141</v>
      </c>
      <c r="D21" s="116" t="s">
        <v>153</v>
      </c>
      <c r="E21" s="116">
        <v>1407484.3229685</v>
      </c>
      <c r="F21" s="116">
        <v>0</v>
      </c>
      <c r="G21" s="116">
        <v>0</v>
      </c>
      <c r="H21" s="116">
        <v>0</v>
      </c>
      <c r="I21" s="116">
        <v>0</v>
      </c>
      <c r="J21" s="116">
        <v>0</v>
      </c>
      <c r="K21" s="27"/>
      <c r="L21" s="17">
        <f t="shared" si="0"/>
        <v>1407484.3229685</v>
      </c>
      <c r="M21" s="27"/>
      <c r="N21" s="27"/>
      <c r="O21" s="27"/>
      <c r="P21" s="27"/>
      <c r="Q21" s="27"/>
      <c r="R21" s="27"/>
      <c r="S21" s="27"/>
      <c r="T21" s="17">
        <f t="shared" si="10"/>
        <v>16889811.875622001</v>
      </c>
      <c r="U21" s="27"/>
      <c r="V21" s="27"/>
      <c r="W21" s="18">
        <f t="shared" si="1"/>
        <v>337796.23751244001</v>
      </c>
      <c r="X21" s="18"/>
      <c r="Y21" s="18">
        <f t="shared" si="2"/>
        <v>506694.35626865999</v>
      </c>
      <c r="Z21" s="18">
        <f t="shared" si="3"/>
        <v>675592.47502488003</v>
      </c>
      <c r="AA21" s="18">
        <f t="shared" si="4"/>
        <v>1773430.2469403099</v>
      </c>
      <c r="AB21" s="18">
        <f t="shared" si="5"/>
        <v>1351184.9500497601</v>
      </c>
      <c r="AC21" s="18">
        <f t="shared" si="6"/>
        <v>3783317.8601393281</v>
      </c>
      <c r="AD21" s="18">
        <f t="shared" si="7"/>
        <v>8428016.1259353776</v>
      </c>
      <c r="AE21" s="17">
        <f t="shared" si="8"/>
        <v>25317828.00155738</v>
      </c>
      <c r="AF21" s="27"/>
      <c r="AG21" s="27"/>
      <c r="AH21" s="27"/>
      <c r="AI21" s="27"/>
      <c r="AJ21" s="27"/>
      <c r="AK21" s="27">
        <v>180</v>
      </c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38"/>
      <c r="BK21" s="20">
        <f t="shared" si="9"/>
        <v>2160</v>
      </c>
    </row>
    <row r="22" spans="1:63">
      <c r="A22" s="22">
        <v>15</v>
      </c>
      <c r="B22" s="111" t="s">
        <v>154</v>
      </c>
      <c r="C22" s="112" t="s">
        <v>141</v>
      </c>
      <c r="D22" s="112" t="s">
        <v>155</v>
      </c>
      <c r="E22" s="113">
        <v>1165223.3415794999</v>
      </c>
      <c r="F22" s="113">
        <v>0</v>
      </c>
      <c r="G22" s="112">
        <v>0</v>
      </c>
      <c r="H22" s="113">
        <v>46442</v>
      </c>
      <c r="I22" s="113">
        <v>0</v>
      </c>
      <c r="J22" s="112">
        <v>0</v>
      </c>
      <c r="K22" s="24"/>
      <c r="L22" s="17">
        <f t="shared" si="0"/>
        <v>1211665.3415794999</v>
      </c>
      <c r="M22" s="24"/>
      <c r="N22" s="24"/>
      <c r="O22" s="24"/>
      <c r="P22" s="24"/>
      <c r="Q22" s="24"/>
      <c r="R22" s="24"/>
      <c r="S22" s="24"/>
      <c r="T22" s="17">
        <f t="shared" si="10"/>
        <v>14539984.098954</v>
      </c>
      <c r="U22" s="24"/>
      <c r="V22" s="24"/>
      <c r="W22" s="18">
        <f t="shared" si="1"/>
        <v>290799.68197908002</v>
      </c>
      <c r="X22" s="18"/>
      <c r="Y22" s="18">
        <f t="shared" si="2"/>
        <v>436199.52296861995</v>
      </c>
      <c r="Z22" s="18">
        <f t="shared" si="3"/>
        <v>581599.36395816004</v>
      </c>
      <c r="AA22" s="18">
        <f t="shared" si="4"/>
        <v>1526698.33039017</v>
      </c>
      <c r="AB22" s="18">
        <f t="shared" si="5"/>
        <v>1163198.7279163201</v>
      </c>
      <c r="AC22" s="18">
        <f t="shared" si="6"/>
        <v>3256956.4381656959</v>
      </c>
      <c r="AD22" s="18">
        <f t="shared" si="7"/>
        <v>7255452.0653780457</v>
      </c>
      <c r="AE22" s="17">
        <f t="shared" si="8"/>
        <v>21795436.164332047</v>
      </c>
      <c r="AF22" s="24"/>
      <c r="AG22" s="24"/>
      <c r="AH22" s="24"/>
      <c r="AI22" s="24"/>
      <c r="AJ22" s="24">
        <v>160</v>
      </c>
      <c r="AK22" s="24">
        <v>20</v>
      </c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39"/>
      <c r="BK22" s="20">
        <f t="shared" si="9"/>
        <v>2160</v>
      </c>
    </row>
    <row r="23" spans="1:63">
      <c r="A23" s="22">
        <v>16</v>
      </c>
      <c r="B23" s="114" t="s">
        <v>156</v>
      </c>
      <c r="C23" s="115" t="s">
        <v>141</v>
      </c>
      <c r="D23" s="115" t="s">
        <v>157</v>
      </c>
      <c r="E23" s="116">
        <v>1165223.3415794999</v>
      </c>
      <c r="F23" s="116">
        <v>0</v>
      </c>
      <c r="G23" s="115">
        <v>0</v>
      </c>
      <c r="H23" s="116">
        <v>46442</v>
      </c>
      <c r="I23" s="116">
        <v>0</v>
      </c>
      <c r="J23" s="115">
        <v>0</v>
      </c>
      <c r="K23" s="27"/>
      <c r="L23" s="17">
        <f t="shared" si="0"/>
        <v>1211665.3415794999</v>
      </c>
      <c r="M23" s="27"/>
      <c r="N23" s="27"/>
      <c r="O23" s="27"/>
      <c r="P23" s="27"/>
      <c r="Q23" s="27"/>
      <c r="R23" s="27"/>
      <c r="S23" s="27"/>
      <c r="T23" s="17">
        <f t="shared" si="10"/>
        <v>14539984.098954</v>
      </c>
      <c r="U23" s="27"/>
      <c r="V23" s="27"/>
      <c r="W23" s="18">
        <f t="shared" si="1"/>
        <v>290799.68197908002</v>
      </c>
      <c r="X23" s="18"/>
      <c r="Y23" s="18">
        <f t="shared" si="2"/>
        <v>436199.52296861995</v>
      </c>
      <c r="Z23" s="18">
        <f t="shared" si="3"/>
        <v>581599.36395816004</v>
      </c>
      <c r="AA23" s="18">
        <f t="shared" si="4"/>
        <v>1526698.33039017</v>
      </c>
      <c r="AB23" s="18">
        <f t="shared" si="5"/>
        <v>1163198.7279163201</v>
      </c>
      <c r="AC23" s="18">
        <f t="shared" si="6"/>
        <v>3256956.4381656959</v>
      </c>
      <c r="AD23" s="18">
        <f t="shared" si="7"/>
        <v>7255452.0653780457</v>
      </c>
      <c r="AE23" s="17">
        <f t="shared" si="8"/>
        <v>21795436.164332047</v>
      </c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>
        <v>180</v>
      </c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38"/>
      <c r="BK23" s="20">
        <f t="shared" si="9"/>
        <v>2160</v>
      </c>
    </row>
    <row r="24" spans="1:63">
      <c r="A24" s="22">
        <v>17</v>
      </c>
      <c r="B24" s="114" t="s">
        <v>158</v>
      </c>
      <c r="C24" s="115" t="s">
        <v>132</v>
      </c>
      <c r="D24" s="115" t="s">
        <v>172</v>
      </c>
      <c r="E24" s="116">
        <v>1117870.3750882503</v>
      </c>
      <c r="F24" s="116">
        <v>0</v>
      </c>
      <c r="G24" s="115">
        <v>0</v>
      </c>
      <c r="H24" s="116">
        <v>46442</v>
      </c>
      <c r="I24" s="116">
        <v>0</v>
      </c>
      <c r="J24" s="115">
        <v>0</v>
      </c>
      <c r="K24" s="27"/>
      <c r="L24" s="17">
        <f t="shared" si="0"/>
        <v>1164312.3750882503</v>
      </c>
      <c r="M24" s="27"/>
      <c r="N24" s="27"/>
      <c r="O24" s="27"/>
      <c r="P24" s="27"/>
      <c r="Q24" s="27"/>
      <c r="R24" s="27"/>
      <c r="S24" s="27"/>
      <c r="T24" s="17">
        <f t="shared" si="10"/>
        <v>13971748.501059003</v>
      </c>
      <c r="U24" s="27"/>
      <c r="V24" s="27"/>
      <c r="W24" s="18">
        <f t="shared" si="1"/>
        <v>279434.97002118005</v>
      </c>
      <c r="X24" s="18"/>
      <c r="Y24" s="18">
        <f t="shared" si="2"/>
        <v>419152.45503177011</v>
      </c>
      <c r="Z24" s="18">
        <f t="shared" si="3"/>
        <v>558869.9400423601</v>
      </c>
      <c r="AA24" s="18">
        <f t="shared" si="4"/>
        <v>1467033.5926111953</v>
      </c>
      <c r="AB24" s="18">
        <f t="shared" si="5"/>
        <v>1117739.8800847202</v>
      </c>
      <c r="AC24" s="18">
        <f t="shared" si="6"/>
        <v>3129671.6642372166</v>
      </c>
      <c r="AD24" s="18">
        <f t="shared" si="7"/>
        <v>6971902.5020284429</v>
      </c>
      <c r="AE24" s="17">
        <f t="shared" si="8"/>
        <v>20943651.003087446</v>
      </c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>
        <v>180</v>
      </c>
      <c r="BJ24" s="38"/>
      <c r="BK24" s="20">
        <f t="shared" si="9"/>
        <v>2160</v>
      </c>
    </row>
    <row r="25" spans="1:63">
      <c r="A25" s="22">
        <v>18</v>
      </c>
      <c r="B25" s="114" t="s">
        <v>143</v>
      </c>
      <c r="C25" s="115" t="s">
        <v>141</v>
      </c>
      <c r="D25" s="115" t="s">
        <v>160</v>
      </c>
      <c r="E25" s="116">
        <v>1407484.3229685</v>
      </c>
      <c r="F25" s="116">
        <v>0</v>
      </c>
      <c r="G25" s="115">
        <v>0</v>
      </c>
      <c r="H25" s="116">
        <v>0</v>
      </c>
      <c r="I25" s="116">
        <v>0</v>
      </c>
      <c r="J25" s="115">
        <v>0</v>
      </c>
      <c r="K25" s="27"/>
      <c r="L25" s="17">
        <f t="shared" si="0"/>
        <v>1407484.3229685</v>
      </c>
      <c r="M25" s="27"/>
      <c r="N25" s="27"/>
      <c r="O25" s="27"/>
      <c r="P25" s="27"/>
      <c r="Q25" s="27"/>
      <c r="R25" s="27"/>
      <c r="S25" s="27"/>
      <c r="T25" s="17">
        <f t="shared" si="10"/>
        <v>16889811.875622001</v>
      </c>
      <c r="U25" s="27"/>
      <c r="V25" s="27"/>
      <c r="W25" s="18">
        <f t="shared" si="1"/>
        <v>337796.23751244001</v>
      </c>
      <c r="X25" s="18"/>
      <c r="Y25" s="18">
        <f t="shared" si="2"/>
        <v>506694.35626865999</v>
      </c>
      <c r="Z25" s="18">
        <f t="shared" si="3"/>
        <v>675592.47502488003</v>
      </c>
      <c r="AA25" s="18">
        <f t="shared" si="4"/>
        <v>1773430.2469403099</v>
      </c>
      <c r="AB25" s="18">
        <f t="shared" si="5"/>
        <v>1351184.9500497601</v>
      </c>
      <c r="AC25" s="18">
        <f t="shared" si="6"/>
        <v>3783317.8601393281</v>
      </c>
      <c r="AD25" s="18">
        <f t="shared" si="7"/>
        <v>8428016.1259353776</v>
      </c>
      <c r="AE25" s="17">
        <f t="shared" si="8"/>
        <v>25317828.00155738</v>
      </c>
      <c r="AF25" s="27"/>
      <c r="AG25" s="27"/>
      <c r="AH25" s="27"/>
      <c r="AI25" s="27"/>
      <c r="AJ25" s="27"/>
      <c r="AK25" s="27">
        <v>120</v>
      </c>
      <c r="AL25" s="27"/>
      <c r="AM25" s="27">
        <v>20</v>
      </c>
      <c r="AN25" s="27"/>
      <c r="AO25" s="27"/>
      <c r="AP25" s="27"/>
      <c r="AQ25" s="27"/>
      <c r="AR25" s="27"/>
      <c r="AS25" s="27"/>
      <c r="AT25" s="27"/>
      <c r="AU25" s="27">
        <v>20</v>
      </c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>
        <v>20</v>
      </c>
      <c r="BJ25" s="38"/>
      <c r="BK25" s="20">
        <f t="shared" si="9"/>
        <v>2160</v>
      </c>
    </row>
    <row r="26" spans="1:63">
      <c r="A26" s="22">
        <v>19</v>
      </c>
      <c r="B26" s="114" t="s">
        <v>143</v>
      </c>
      <c r="C26" s="115" t="s">
        <v>141</v>
      </c>
      <c r="D26" s="115" t="s">
        <v>161</v>
      </c>
      <c r="E26" s="116">
        <v>1407484.3229685</v>
      </c>
      <c r="F26" s="116">
        <v>0</v>
      </c>
      <c r="G26" s="115">
        <v>0</v>
      </c>
      <c r="H26" s="116">
        <v>0</v>
      </c>
      <c r="I26" s="116">
        <v>0</v>
      </c>
      <c r="J26" s="115">
        <v>0</v>
      </c>
      <c r="K26" s="27"/>
      <c r="L26" s="17">
        <f t="shared" si="0"/>
        <v>1407484.3229685</v>
      </c>
      <c r="M26" s="27"/>
      <c r="N26" s="27"/>
      <c r="O26" s="27"/>
      <c r="P26" s="27"/>
      <c r="Q26" s="27"/>
      <c r="R26" s="27"/>
      <c r="S26" s="27"/>
      <c r="T26" s="17">
        <f t="shared" si="10"/>
        <v>16889811.875622001</v>
      </c>
      <c r="U26" s="27"/>
      <c r="V26" s="27"/>
      <c r="W26" s="18">
        <f t="shared" si="1"/>
        <v>337796.23751244001</v>
      </c>
      <c r="X26" s="18"/>
      <c r="Y26" s="18">
        <f t="shared" si="2"/>
        <v>506694.35626865999</v>
      </c>
      <c r="Z26" s="18">
        <f t="shared" si="3"/>
        <v>675592.47502488003</v>
      </c>
      <c r="AA26" s="18">
        <f t="shared" si="4"/>
        <v>1773430.2469403099</v>
      </c>
      <c r="AB26" s="18">
        <f t="shared" si="5"/>
        <v>1351184.9500497601</v>
      </c>
      <c r="AC26" s="18">
        <f t="shared" si="6"/>
        <v>3783317.8601393281</v>
      </c>
      <c r="AD26" s="18">
        <f t="shared" si="7"/>
        <v>8428016.1259353776</v>
      </c>
      <c r="AE26" s="17">
        <f t="shared" si="8"/>
        <v>25317828.00155738</v>
      </c>
      <c r="AF26" s="27"/>
      <c r="AG26" s="27">
        <v>18</v>
      </c>
      <c r="AH26" s="27">
        <v>10</v>
      </c>
      <c r="AI26" s="27"/>
      <c r="AJ26" s="27"/>
      <c r="AK26" s="27">
        <v>120</v>
      </c>
      <c r="AL26" s="27"/>
      <c r="AM26" s="27"/>
      <c r="AN26" s="27"/>
      <c r="AO26" s="27"/>
      <c r="AP26" s="27"/>
      <c r="AQ26" s="27"/>
      <c r="AR26" s="27"/>
      <c r="AS26" s="27"/>
      <c r="AT26" s="27"/>
      <c r="AU26" s="27">
        <v>20</v>
      </c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38"/>
      <c r="BK26" s="20">
        <f t="shared" si="9"/>
        <v>2016</v>
      </c>
    </row>
    <row r="27" spans="1:63">
      <c r="A27" s="22">
        <v>20</v>
      </c>
      <c r="B27" s="114" t="s">
        <v>143</v>
      </c>
      <c r="C27" s="115" t="s">
        <v>141</v>
      </c>
      <c r="D27" s="115" t="s">
        <v>162</v>
      </c>
      <c r="E27" s="116">
        <v>1407484.3229685</v>
      </c>
      <c r="F27" s="116">
        <v>0</v>
      </c>
      <c r="G27" s="115">
        <v>0</v>
      </c>
      <c r="H27" s="116">
        <v>0</v>
      </c>
      <c r="I27" s="116">
        <v>0</v>
      </c>
      <c r="J27" s="115">
        <v>0</v>
      </c>
      <c r="K27" s="27"/>
      <c r="L27" s="17">
        <f t="shared" si="0"/>
        <v>1407484.3229685</v>
      </c>
      <c r="M27" s="27"/>
      <c r="N27" s="27"/>
      <c r="O27" s="27"/>
      <c r="P27" s="27"/>
      <c r="Q27" s="27"/>
      <c r="R27" s="27"/>
      <c r="S27" s="27"/>
      <c r="T27" s="17">
        <f t="shared" si="10"/>
        <v>16889811.875622001</v>
      </c>
      <c r="U27" s="27"/>
      <c r="V27" s="27"/>
      <c r="W27" s="18">
        <f t="shared" si="1"/>
        <v>337796.23751244001</v>
      </c>
      <c r="X27" s="18"/>
      <c r="Y27" s="18">
        <f t="shared" si="2"/>
        <v>506694.35626865999</v>
      </c>
      <c r="Z27" s="18">
        <f t="shared" si="3"/>
        <v>675592.47502488003</v>
      </c>
      <c r="AA27" s="18">
        <f t="shared" si="4"/>
        <v>1773430.2469403099</v>
      </c>
      <c r="AB27" s="18">
        <f t="shared" si="5"/>
        <v>1351184.9500497601</v>
      </c>
      <c r="AC27" s="18">
        <f t="shared" si="6"/>
        <v>3783317.8601393281</v>
      </c>
      <c r="AD27" s="18">
        <f t="shared" si="7"/>
        <v>8428016.1259353776</v>
      </c>
      <c r="AE27" s="17">
        <f t="shared" si="8"/>
        <v>25317828.00155738</v>
      </c>
      <c r="AF27" s="27">
        <v>20</v>
      </c>
      <c r="AG27" s="27">
        <v>20</v>
      </c>
      <c r="AH27" s="27"/>
      <c r="AI27" s="27"/>
      <c r="AJ27" s="27"/>
      <c r="AK27" s="27">
        <v>120</v>
      </c>
      <c r="AL27" s="27"/>
      <c r="AM27" s="27"/>
      <c r="AN27" s="27"/>
      <c r="AO27" s="27"/>
      <c r="AP27" s="27"/>
      <c r="AQ27" s="27"/>
      <c r="AR27" s="27"/>
      <c r="AS27" s="27"/>
      <c r="AT27" s="27"/>
      <c r="AU27" s="27">
        <v>20</v>
      </c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38"/>
      <c r="BK27" s="20">
        <f t="shared" si="9"/>
        <v>2160</v>
      </c>
    </row>
  </sheetData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2:AI32"/>
  <sheetViews>
    <sheetView topLeftCell="R1" workbookViewId="0">
      <selection activeCell="AH8" sqref="AH8"/>
    </sheetView>
  </sheetViews>
  <sheetFormatPr baseColWidth="10" defaultRowHeight="14.4"/>
  <cols>
    <col min="2" max="2" width="31.109375" customWidth="1"/>
    <col min="9" max="9" width="14.109375" customWidth="1"/>
  </cols>
  <sheetData>
    <row r="2" spans="1:35">
      <c r="B2" s="3" t="s">
        <v>125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37" t="s">
        <v>72</v>
      </c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56"/>
      <c r="AH4" s="42"/>
      <c r="AI4" s="42"/>
    </row>
    <row r="5" spans="1:35">
      <c r="A5" s="86"/>
      <c r="B5" s="87"/>
      <c r="C5" s="88"/>
      <c r="D5" s="148" t="s">
        <v>3</v>
      </c>
      <c r="E5" s="149"/>
      <c r="F5" s="147" t="s">
        <v>4</v>
      </c>
      <c r="G5" s="148"/>
      <c r="H5" s="148"/>
      <c r="I5" s="148"/>
      <c r="J5" s="149"/>
      <c r="K5" s="147" t="s">
        <v>5</v>
      </c>
      <c r="L5" s="148"/>
      <c r="M5" s="148"/>
      <c r="N5" s="148"/>
      <c r="O5" s="148"/>
      <c r="P5" s="148"/>
      <c r="Q5" s="158" t="s">
        <v>6</v>
      </c>
      <c r="R5" s="159"/>
      <c r="S5" s="158" t="s">
        <v>7</v>
      </c>
      <c r="T5" s="148"/>
      <c r="U5" s="148"/>
      <c r="V5" s="159"/>
      <c r="W5" s="158" t="s">
        <v>8</v>
      </c>
      <c r="X5" s="148"/>
      <c r="Y5" s="148"/>
      <c r="Z5" s="148"/>
      <c r="AA5" s="148"/>
      <c r="AB5" s="148"/>
      <c r="AC5" s="148"/>
      <c r="AD5" s="159"/>
      <c r="AE5" s="160" t="s">
        <v>9</v>
      </c>
      <c r="AF5" s="161"/>
      <c r="AG5" s="162"/>
      <c r="AH5" s="42"/>
      <c r="AI5" s="42"/>
    </row>
    <row r="6" spans="1:35" ht="15" thickBot="1">
      <c r="A6" s="82"/>
      <c r="B6" s="83"/>
      <c r="C6" s="84"/>
      <c r="D6" s="90" t="s">
        <v>73</v>
      </c>
      <c r="E6" s="43" t="s">
        <v>74</v>
      </c>
      <c r="F6" s="43" t="s">
        <v>75</v>
      </c>
      <c r="G6" s="43" t="s">
        <v>76</v>
      </c>
      <c r="H6" s="43" t="s">
        <v>77</v>
      </c>
      <c r="I6" s="43" t="s">
        <v>78</v>
      </c>
      <c r="J6" s="43" t="s">
        <v>79</v>
      </c>
      <c r="K6" s="43" t="s">
        <v>80</v>
      </c>
      <c r="L6" s="43" t="s">
        <v>81</v>
      </c>
      <c r="M6" s="44" t="s">
        <v>82</v>
      </c>
      <c r="N6" s="43" t="s">
        <v>83</v>
      </c>
      <c r="O6" s="43" t="s">
        <v>84</v>
      </c>
      <c r="P6" s="43" t="s">
        <v>85</v>
      </c>
      <c r="Q6" s="43" t="s">
        <v>86</v>
      </c>
      <c r="R6" s="43" t="s">
        <v>87</v>
      </c>
      <c r="S6" s="43" t="s">
        <v>88</v>
      </c>
      <c r="T6" s="43" t="s">
        <v>89</v>
      </c>
      <c r="U6" s="43" t="s">
        <v>90</v>
      </c>
      <c r="V6" s="43" t="s">
        <v>91</v>
      </c>
      <c r="W6" s="43" t="s">
        <v>92</v>
      </c>
      <c r="X6" s="43" t="s">
        <v>93</v>
      </c>
      <c r="Y6" s="43" t="s">
        <v>94</v>
      </c>
      <c r="Z6" s="43" t="s">
        <v>95</v>
      </c>
      <c r="AA6" s="43" t="s">
        <v>96</v>
      </c>
      <c r="AB6" s="43" t="s">
        <v>97</v>
      </c>
      <c r="AC6" s="43" t="s">
        <v>98</v>
      </c>
      <c r="AD6" s="43" t="s">
        <v>99</v>
      </c>
      <c r="AE6" s="43" t="s">
        <v>100</v>
      </c>
      <c r="AF6" s="45" t="s">
        <v>101</v>
      </c>
      <c r="AG6" s="45" t="s">
        <v>102</v>
      </c>
      <c r="AH6" s="46" t="s">
        <v>103</v>
      </c>
      <c r="AI6" s="47"/>
    </row>
    <row r="7" spans="1:35" ht="51.6" thickBot="1">
      <c r="A7" s="85" t="s">
        <v>106</v>
      </c>
      <c r="B7" s="85" t="s">
        <v>10</v>
      </c>
      <c r="C7" s="85" t="s">
        <v>71</v>
      </c>
      <c r="D7" s="48" t="s">
        <v>40</v>
      </c>
      <c r="E7" s="12" t="s">
        <v>41</v>
      </c>
      <c r="F7" s="12" t="s">
        <v>42</v>
      </c>
      <c r="G7" s="12" t="s">
        <v>43</v>
      </c>
      <c r="H7" s="12" t="s">
        <v>44</v>
      </c>
      <c r="I7" s="12" t="s">
        <v>45</v>
      </c>
      <c r="J7" s="12" t="s">
        <v>46</v>
      </c>
      <c r="K7" s="12" t="s">
        <v>47</v>
      </c>
      <c r="L7" s="12" t="s">
        <v>48</v>
      </c>
      <c r="M7" s="49" t="s">
        <v>49</v>
      </c>
      <c r="N7" s="12" t="s">
        <v>50</v>
      </c>
      <c r="O7" s="12" t="s">
        <v>51</v>
      </c>
      <c r="P7" s="12" t="s">
        <v>52</v>
      </c>
      <c r="Q7" s="12" t="s">
        <v>53</v>
      </c>
      <c r="R7" s="12" t="s">
        <v>54</v>
      </c>
      <c r="S7" s="12" t="s">
        <v>55</v>
      </c>
      <c r="T7" s="12" t="s">
        <v>56</v>
      </c>
      <c r="U7" s="12" t="s">
        <v>57</v>
      </c>
      <c r="V7" s="12" t="s">
        <v>58</v>
      </c>
      <c r="W7" s="12" t="s">
        <v>59</v>
      </c>
      <c r="X7" s="12" t="s">
        <v>60</v>
      </c>
      <c r="Y7" s="12" t="s">
        <v>61</v>
      </c>
      <c r="Z7" s="12" t="s">
        <v>62</v>
      </c>
      <c r="AA7" s="12" t="s">
        <v>63</v>
      </c>
      <c r="AB7" s="12" t="s">
        <v>64</v>
      </c>
      <c r="AC7" s="12" t="s">
        <v>65</v>
      </c>
      <c r="AD7" s="12" t="s">
        <v>66</v>
      </c>
      <c r="AE7" s="12" t="s">
        <v>67</v>
      </c>
      <c r="AF7" s="12" t="s">
        <v>68</v>
      </c>
      <c r="AG7" s="12" t="s">
        <v>69</v>
      </c>
      <c r="AH7" s="12" t="s">
        <v>70</v>
      </c>
      <c r="AI7" s="2"/>
    </row>
    <row r="8" spans="1:35">
      <c r="A8" s="60">
        <v>1</v>
      </c>
      <c r="B8" s="50" t="str">
        <f>+'10 - 2013'!B8</f>
        <v>ODONTOLOGO</v>
      </c>
      <c r="C8" s="50">
        <f>+'10 - 2013'!AE8/'10 - 2013'!BK8</f>
        <v>18012.983333333334</v>
      </c>
      <c r="D8" s="50">
        <f>+$C8*'10 - 2013'!AF8</f>
        <v>0</v>
      </c>
      <c r="E8" s="50">
        <f>+$C$8*'10 - 2013'!AG8</f>
        <v>0</v>
      </c>
      <c r="F8" s="50">
        <f>+$C$8*'10 - 2013'!AH8</f>
        <v>0</v>
      </c>
      <c r="G8" s="50">
        <f>+$C$8*'10 - 2013'!AI8</f>
        <v>0</v>
      </c>
      <c r="H8" s="50">
        <f>+$C$8*'10 - 2013'!AJ8</f>
        <v>2882077.3333333335</v>
      </c>
      <c r="I8" s="50">
        <f>+$C$8*'10 - 2013'!AK8</f>
        <v>0</v>
      </c>
      <c r="J8" s="50">
        <f>+$C$8*'10 - 2013'!AL8</f>
        <v>0</v>
      </c>
      <c r="K8" s="50">
        <f>+$C$8*'10 - 2013'!AM8</f>
        <v>0</v>
      </c>
      <c r="L8" s="50">
        <f>+$C$8*'10 - 2013'!AN8</f>
        <v>0</v>
      </c>
      <c r="M8" s="50">
        <f>+$C$8*'10 - 2013'!AO8</f>
        <v>0</v>
      </c>
      <c r="N8" s="50">
        <f>+$C$8*'10 - 2013'!AP8</f>
        <v>0</v>
      </c>
      <c r="O8" s="50">
        <f>+$C$8*'10 - 2013'!AQ8</f>
        <v>0</v>
      </c>
      <c r="P8" s="50">
        <f>+$C$8*'10 - 2013'!AR8</f>
        <v>0</v>
      </c>
      <c r="Q8" s="50">
        <f>+$C$8*'10 - 2013'!AS8</f>
        <v>0</v>
      </c>
      <c r="R8" s="50">
        <f>+$C$8*'10 - 2013'!AT8</f>
        <v>0</v>
      </c>
      <c r="S8" s="50">
        <f>+$C$8*'10 - 2013'!AU8</f>
        <v>0</v>
      </c>
      <c r="T8" s="50">
        <f>+$C$8*'10 - 2013'!AV8</f>
        <v>0</v>
      </c>
      <c r="U8" s="50">
        <f>+$C$8*'10 - 2013'!AW8</f>
        <v>0</v>
      </c>
      <c r="V8" s="50">
        <f>+$C$8*'10 - 2013'!AX8</f>
        <v>0</v>
      </c>
      <c r="W8" s="50">
        <f>+$C$8*'10 - 2013'!AY8</f>
        <v>0</v>
      </c>
      <c r="X8" s="50">
        <f>+$C$8*'10 - 2013'!AZ8</f>
        <v>0</v>
      </c>
      <c r="Y8" s="50">
        <f>+$C$8*'10 - 2013'!BA8</f>
        <v>0</v>
      </c>
      <c r="Z8" s="50">
        <f>+$C$8*'10 - 2013'!BB8</f>
        <v>0</v>
      </c>
      <c r="AA8" s="50">
        <f>+$C$8*'10 - 2013'!BC8</f>
        <v>0</v>
      </c>
      <c r="AB8" s="50">
        <f>+$C$8*'10 - 2013'!BD8</f>
        <v>0</v>
      </c>
      <c r="AC8" s="50">
        <f>+$C$8*'10 - 2013'!BE8</f>
        <v>0</v>
      </c>
      <c r="AD8" s="50">
        <f>+$C$8*'10 - 2013'!BF8</f>
        <v>0</v>
      </c>
      <c r="AE8" s="50">
        <f>+$C$8*'10 - 2013'!BG8</f>
        <v>0</v>
      </c>
      <c r="AF8" s="50">
        <f>+$C$8*'10 - 2013'!BH8</f>
        <v>0</v>
      </c>
      <c r="AG8" s="50">
        <f>+$C$8*'10 - 2013'!BI8</f>
        <v>0</v>
      </c>
      <c r="AH8" s="50">
        <f>+$C$8*'10 - 2013'!BJ8</f>
        <v>360259.66666666669</v>
      </c>
      <c r="AI8" s="2"/>
    </row>
    <row r="9" spans="1:35">
      <c r="A9" s="60">
        <v>2</v>
      </c>
      <c r="B9" s="50" t="str">
        <f>+'10 - 2013'!B9</f>
        <v>MEDICO RURAL</v>
      </c>
      <c r="C9" s="50">
        <f>+'10 - 2013'!AE9/'10 - 2013'!BK9</f>
        <v>15958.377421874999</v>
      </c>
      <c r="D9" s="50">
        <f>+$C$9*'10 - 2013'!AF9</f>
        <v>957502.64531249995</v>
      </c>
      <c r="E9" s="50">
        <f>+$C$9*'10 - 2013'!AG9</f>
        <v>127667.01937499999</v>
      </c>
      <c r="F9" s="50">
        <f>+$C$9*'10 - 2013'!AH9</f>
        <v>1372420.45828125</v>
      </c>
      <c r="G9" s="50">
        <f>+$C$9*'10 - 2013'!AI9</f>
        <v>0</v>
      </c>
      <c r="H9" s="50">
        <f>+$C$9*'10 - 2013'!AJ9</f>
        <v>0</v>
      </c>
      <c r="I9" s="50">
        <f>+$C$9*'10 - 2013'!AK9</f>
        <v>255334.03874999998</v>
      </c>
      <c r="J9" s="50">
        <f>+$C$9*'10 - 2013'!AL9</f>
        <v>0</v>
      </c>
      <c r="K9" s="50">
        <f>+$C$9*'10 - 2013'!AM9</f>
        <v>0</v>
      </c>
      <c r="L9" s="50">
        <f>+$C$9*'10 - 2013'!AN9</f>
        <v>0</v>
      </c>
      <c r="M9" s="50">
        <f>+$C$9*'10 - 2013'!AO9</f>
        <v>0</v>
      </c>
      <c r="N9" s="50">
        <f>+$C$9*'10 - 2013'!AO9</f>
        <v>0</v>
      </c>
      <c r="O9" s="50">
        <f>+$C$9*'10 - 2013'!AP9</f>
        <v>0</v>
      </c>
      <c r="P9" s="50">
        <f>+$C$9*'10 - 2013'!AQ9</f>
        <v>0</v>
      </c>
      <c r="Q9" s="50">
        <f>+$C$9*'10 - 2013'!AR9</f>
        <v>0</v>
      </c>
      <c r="R9" s="50">
        <f>+$C$9*'10 - 2013'!AS9</f>
        <v>0</v>
      </c>
      <c r="S9" s="50">
        <f>+$C$9*'10 - 2013'!AT9</f>
        <v>0</v>
      </c>
      <c r="T9" s="50">
        <f>+$C$9*'10 - 2013'!AU9</f>
        <v>1372420.45828125</v>
      </c>
      <c r="U9" s="50">
        <f>+$C$9*'10 - 2013'!AV9</f>
        <v>0</v>
      </c>
      <c r="V9" s="50">
        <f>+$C$9*'10 - 2013'!AW9</f>
        <v>0</v>
      </c>
      <c r="W9" s="50">
        <f>+$C$9*'10 - 2013'!AX9</f>
        <v>0</v>
      </c>
      <c r="X9" s="50">
        <f>+$C$9*'10 - 2013'!AY9</f>
        <v>0</v>
      </c>
      <c r="Y9" s="50">
        <f>+$C$9*'10 - 2013'!AZ9</f>
        <v>0</v>
      </c>
      <c r="Z9" s="50">
        <f>+$C$9*'10 - 2013'!BA9</f>
        <v>0</v>
      </c>
      <c r="AA9" s="50">
        <f>+$C$9*'10 - 2013'!BB9</f>
        <v>0</v>
      </c>
      <c r="AB9" s="50">
        <f>+$C$9*'10 - 2013'!BC9</f>
        <v>0</v>
      </c>
      <c r="AC9" s="50">
        <f>+$C$9*'10 - 2013'!BD9</f>
        <v>0</v>
      </c>
      <c r="AD9" s="50">
        <f>+$C$9*'10 - 2013'!BE9</f>
        <v>0</v>
      </c>
      <c r="AE9" s="50">
        <f>+$C$9*'10 - 2013'!BF9</f>
        <v>0</v>
      </c>
      <c r="AF9" s="50">
        <f>+$C$9*'10 - 2013'!BG9</f>
        <v>0</v>
      </c>
      <c r="AG9" s="50">
        <f>+$C$9*'10 - 2013'!BH9</f>
        <v>0</v>
      </c>
      <c r="AH9" s="50">
        <f>+$C$9*'10 - 2013'!BI9</f>
        <v>0</v>
      </c>
      <c r="AI9" s="2"/>
    </row>
    <row r="10" spans="1:35">
      <c r="A10" s="60">
        <v>3</v>
      </c>
      <c r="B10" s="50" t="str">
        <f>+'10 - 2013'!B10</f>
        <v>MEDICO RURAL</v>
      </c>
      <c r="C10" s="50">
        <f>+'10 - 2013'!AE10/'10 - 2013'!BK10</f>
        <v>17762.367913043476</v>
      </c>
      <c r="D10" s="50">
        <f>+$C$10*'10 - 2013'!AF10</f>
        <v>710494.71652173903</v>
      </c>
      <c r="E10" s="50">
        <f>+$C$10*'10 - 2013'!AG10</f>
        <v>106574.20747826085</v>
      </c>
      <c r="F10" s="50">
        <f>+$C$10*'10 - 2013'!AH10</f>
        <v>1065742.0747826085</v>
      </c>
      <c r="G10" s="50">
        <f>+$C$10*'10 - 2013'!AI10</f>
        <v>0</v>
      </c>
      <c r="H10" s="50">
        <f>+$C$10*'10 - 2013'!AJ10</f>
        <v>0</v>
      </c>
      <c r="I10" s="50">
        <f>+$C$10*'10 - 2013'!AK10</f>
        <v>426296.82991304342</v>
      </c>
      <c r="J10" s="50">
        <f>+$C$10*'10 - 2013'!AL10</f>
        <v>0</v>
      </c>
      <c r="K10" s="50">
        <f>+$C$10*'10 - 2013'!AM10</f>
        <v>710494.71652173903</v>
      </c>
      <c r="L10" s="50">
        <f>+$C$10*'10 - 2013'!AN10</f>
        <v>0</v>
      </c>
      <c r="M10" s="50">
        <f>+$C$10*'10 - 2013'!AO10</f>
        <v>0</v>
      </c>
      <c r="N10" s="50">
        <f>+$C$10*'10 - 2013'!AP10</f>
        <v>0</v>
      </c>
      <c r="O10" s="50">
        <f>+$C$10*'10 - 2013'!AQ10</f>
        <v>0</v>
      </c>
      <c r="P10" s="50">
        <f>+$C$10*'10 - 2013'!AR10</f>
        <v>0</v>
      </c>
      <c r="Q10" s="50">
        <f>+$C$10*'10 - 2013'!AS10</f>
        <v>0</v>
      </c>
      <c r="R10" s="50">
        <f>+$C$10*'10 - 2013'!AT10</f>
        <v>0</v>
      </c>
      <c r="S10" s="50">
        <f>+$C$10*'10 - 2013'!AU10</f>
        <v>1065742.0747826085</v>
      </c>
      <c r="T10" s="50">
        <f>+$C$10*'10 - 2013'!AV10</f>
        <v>0</v>
      </c>
      <c r="U10" s="50">
        <f>+$C$10*'10 - 2013'!AW10</f>
        <v>0</v>
      </c>
      <c r="V10" s="50">
        <f>+$C$10*'10 - 2013'!AX10</f>
        <v>0</v>
      </c>
      <c r="W10" s="50">
        <f>+$C$10*'10 - 2013'!AY10</f>
        <v>0</v>
      </c>
      <c r="X10" s="50">
        <f>+$C$10*'10 - 2013'!AZ10</f>
        <v>0</v>
      </c>
      <c r="Y10" s="50">
        <f>+$C$10*'10 - 2013'!BA10</f>
        <v>0</v>
      </c>
      <c r="Z10" s="50">
        <f>+$C$10*'10 - 2013'!BB10</f>
        <v>0</v>
      </c>
      <c r="AA10" s="50">
        <f>+$C$10*'10 - 2013'!BC10</f>
        <v>0</v>
      </c>
      <c r="AB10" s="50">
        <f>+$C$10*'10 - 2013'!BD10</f>
        <v>0</v>
      </c>
      <c r="AC10" s="50">
        <f>+$C$10*'10 - 2013'!BE10</f>
        <v>0</v>
      </c>
      <c r="AD10" s="50">
        <f>+$C$10*'10 - 2013'!BF10</f>
        <v>0</v>
      </c>
      <c r="AE10" s="50">
        <f>+$C$10*'10 - 2013'!BG10</f>
        <v>0</v>
      </c>
      <c r="AF10" s="50">
        <f>+$C$10*'10 - 2013'!BH10</f>
        <v>0</v>
      </c>
      <c r="AG10" s="50">
        <f>+$C$10*'10 - 2013'!BI10</f>
        <v>0</v>
      </c>
      <c r="AH10" s="50">
        <f>+$C$10*'10 - 2013'!BJ10</f>
        <v>0</v>
      </c>
      <c r="AI10" s="2"/>
    </row>
    <row r="11" spans="1:35">
      <c r="A11" s="60">
        <v>4</v>
      </c>
      <c r="B11" s="50" t="str">
        <f>+'10 - 2013'!B11</f>
        <v>MEDICO RURAL</v>
      </c>
      <c r="C11" s="50">
        <f>+'10 - 2013'!AE11/'10 - 2013'!BK11</f>
        <v>22696.359</v>
      </c>
      <c r="D11" s="50">
        <f>+$C$11*'10 - 2013'!AF11</f>
        <v>0</v>
      </c>
      <c r="E11" s="50">
        <f>+$C$11*'10 - 2013'!AG11</f>
        <v>181570.872</v>
      </c>
      <c r="F11" s="50">
        <f>+$C$11*'10 - 2013'!AH11</f>
        <v>3086704.824</v>
      </c>
      <c r="G11" s="50">
        <f>+$C$11*'10 - 2013'!AI11</f>
        <v>0</v>
      </c>
      <c r="H11" s="50">
        <f>+$C$11*'10 - 2013'!AJ11</f>
        <v>0</v>
      </c>
      <c r="I11" s="50">
        <f>+$C$11*'10 - 2013'!AK11</f>
        <v>544712.61600000004</v>
      </c>
      <c r="J11" s="50">
        <f>+$C$11*'10 - 2013'!AL11</f>
        <v>0</v>
      </c>
      <c r="K11" s="50">
        <f>+$C$11*'10 - 2013'!AM11</f>
        <v>272356.30800000002</v>
      </c>
      <c r="L11" s="50">
        <f>+$C$11*'10 - 2013'!AN11</f>
        <v>0</v>
      </c>
      <c r="M11" s="50">
        <f>+$C$11*'10 - 2013'!AO11</f>
        <v>0</v>
      </c>
      <c r="N11" s="50">
        <f>+$C$11*'10 - 2013'!AP11</f>
        <v>0</v>
      </c>
      <c r="O11" s="50">
        <f>+$C$11*'10 - 2013'!AQ11</f>
        <v>0</v>
      </c>
      <c r="P11" s="50">
        <f>+$C$11*'10 - 2013'!AR11</f>
        <v>0</v>
      </c>
      <c r="Q11" s="50">
        <f>+$C$11*'10 - 2013'!AS11</f>
        <v>0</v>
      </c>
      <c r="R11" s="50">
        <f>+$C$11*'10 - 2013'!AT11</f>
        <v>0</v>
      </c>
      <c r="S11" s="50">
        <f>+$C$11*'10 - 2013'!AU11</f>
        <v>0</v>
      </c>
      <c r="T11" s="50">
        <f>+$C$11*'10 - 2013'!AV11</f>
        <v>0</v>
      </c>
      <c r="U11" s="50">
        <f>+$C$11*'10 - 2013'!AW11</f>
        <v>0</v>
      </c>
      <c r="V11" s="50">
        <f>+$C$11*'10 - 2013'!AX11</f>
        <v>0</v>
      </c>
      <c r="W11" s="50">
        <f>+$C$11*'10 - 2013'!AY11</f>
        <v>0</v>
      </c>
      <c r="X11" s="50">
        <f>+$C$11*'10 - 2013'!AZ11</f>
        <v>0</v>
      </c>
      <c r="Y11" s="50">
        <f>+$C$11*'10 - 2013'!BA11</f>
        <v>0</v>
      </c>
      <c r="Z11" s="50">
        <f>+$C$11*'10 - 2013'!BB11</f>
        <v>0</v>
      </c>
      <c r="AA11" s="50">
        <f>+$C$11*'10 - 2013'!BC11</f>
        <v>0</v>
      </c>
      <c r="AB11" s="50">
        <f>+$C$11*'10 - 2013'!BD11</f>
        <v>0</v>
      </c>
      <c r="AC11" s="50">
        <f>+$C$11*'10 - 2013'!BE11</f>
        <v>0</v>
      </c>
      <c r="AD11" s="50">
        <f>+$C$11*'10 - 2013'!BF11</f>
        <v>0</v>
      </c>
      <c r="AE11" s="50">
        <f>+$C$11*'10 - 2013'!BG11</f>
        <v>0</v>
      </c>
      <c r="AF11" s="50">
        <f>+$C$11*'10 - 2013'!BH11</f>
        <v>0</v>
      </c>
      <c r="AG11" s="50">
        <f>+$C$11*'10 - 2013'!BI11</f>
        <v>0</v>
      </c>
      <c r="AH11" s="50">
        <f>+$C$11*'10 - 2013'!BJ11</f>
        <v>0</v>
      </c>
      <c r="AI11" s="2"/>
    </row>
    <row r="12" spans="1:35">
      <c r="A12" s="60">
        <v>5</v>
      </c>
      <c r="B12" s="50" t="str">
        <f>+'10 - 2013'!B12</f>
        <v>JEFE ENFERMERA</v>
      </c>
      <c r="C12" s="50">
        <f>+'10 - 2013'!AE12/'10 - 2013'!BK12</f>
        <v>20121.412529845464</v>
      </c>
      <c r="D12" s="50">
        <f>+$C$12*'10 - 2013'!AF12</f>
        <v>0</v>
      </c>
      <c r="E12" s="50">
        <f>+$C$12*'10 - 2013'!AG12</f>
        <v>0</v>
      </c>
      <c r="F12" s="50">
        <f>+$C$12*'10 - 2013'!AH12</f>
        <v>0</v>
      </c>
      <c r="G12" s="50">
        <f>+$C$12*'10 - 2013'!AI12</f>
        <v>0</v>
      </c>
      <c r="H12" s="50">
        <f>+$C$12*'10 - 2013'!AJ12</f>
        <v>0</v>
      </c>
      <c r="I12" s="50">
        <f>+$C$12*'10 - 2013'!AK12</f>
        <v>3219426.0047752741</v>
      </c>
      <c r="J12" s="50">
        <f>+$C$12*'10 - 2013'!AL12</f>
        <v>0</v>
      </c>
      <c r="K12" s="50">
        <f>+$C$12*'10 - 2013'!AM12</f>
        <v>0</v>
      </c>
      <c r="L12" s="50">
        <f>+$C$12*'10 - 2013'!AN12</f>
        <v>0</v>
      </c>
      <c r="M12" s="50">
        <f>+$C$12*'10 - 2013'!AO12</f>
        <v>0</v>
      </c>
      <c r="N12" s="50">
        <f>+$C$12*'10 - 2013'!AP12</f>
        <v>0</v>
      </c>
      <c r="O12" s="50">
        <f>+$C$12*'10 - 2013'!AQ12</f>
        <v>0</v>
      </c>
      <c r="P12" s="50">
        <f>+$C$12*'10 - 2013'!AR12</f>
        <v>0</v>
      </c>
      <c r="Q12" s="50">
        <f>+$C$12*'10 - 2013'!AS12</f>
        <v>0</v>
      </c>
      <c r="R12" s="50">
        <f>+$C$12*'10 - 2013'!AT12</f>
        <v>0</v>
      </c>
      <c r="S12" s="50">
        <f>+$C$12*'10 - 2013'!AU12</f>
        <v>0</v>
      </c>
      <c r="T12" s="50">
        <f>+$C$12*'10 - 2013'!AV12</f>
        <v>0</v>
      </c>
      <c r="U12" s="50">
        <f>+$C$12*'10 - 2013'!AW12</f>
        <v>0</v>
      </c>
      <c r="V12" s="50">
        <f>+$C$12*'10 - 2013'!AX12</f>
        <v>0</v>
      </c>
      <c r="W12" s="50">
        <f>+$C$12*'10 - 2013'!AY12</f>
        <v>0</v>
      </c>
      <c r="X12" s="50">
        <f>+$C$12*'10 - 2013'!AZ12</f>
        <v>0</v>
      </c>
      <c r="Y12" s="50">
        <f>+$C$12*'10 - 2013'!BA12</f>
        <v>0</v>
      </c>
      <c r="Z12" s="50">
        <f>+$C$12*'10 - 2013'!BB12</f>
        <v>0</v>
      </c>
      <c r="AA12" s="50">
        <f>+$C$12*'10 - 2013'!BC12</f>
        <v>0</v>
      </c>
      <c r="AB12" s="50">
        <f>+$C$12*'10 - 2013'!BD12</f>
        <v>0</v>
      </c>
      <c r="AC12" s="50">
        <f>+$C$12*'10 - 2013'!BE12</f>
        <v>0</v>
      </c>
      <c r="AD12" s="50">
        <f>+$C$12*'10 - 2013'!BF12</f>
        <v>0</v>
      </c>
      <c r="AE12" s="50">
        <f>+$C$12*'10 - 2013'!BG12</f>
        <v>0</v>
      </c>
      <c r="AF12" s="50">
        <f>+$C$12*'10 - 2013'!BH12</f>
        <v>0</v>
      </c>
      <c r="AG12" s="50">
        <f>+$C$12*'10 - 2013'!BI12</f>
        <v>0</v>
      </c>
      <c r="AH12" s="50">
        <f>+$C$12*'10 - 2013'!BJ12</f>
        <v>402428.25059690926</v>
      </c>
      <c r="AI12" s="2"/>
    </row>
    <row r="13" spans="1:35">
      <c r="A13" s="60">
        <v>6</v>
      </c>
      <c r="B13" s="50" t="str">
        <f>+'10 - 2013'!B13</f>
        <v>AUX ENFERMERIA</v>
      </c>
      <c r="C13" s="50">
        <f>+'10 - 2013'!AE13/'10 - 2013'!BK13</f>
        <v>11721.216667387676</v>
      </c>
      <c r="D13" s="50">
        <f>+$C$13*'10 - 2013'!AF13</f>
        <v>0</v>
      </c>
      <c r="E13" s="50">
        <f>+$C$13*'10 - 2013'!AG13</f>
        <v>0</v>
      </c>
      <c r="F13" s="50">
        <f>+$C$13*'10 - 2013'!AH13</f>
        <v>0</v>
      </c>
      <c r="G13" s="50">
        <f>+$C$13*'10 - 2013'!AI13</f>
        <v>0</v>
      </c>
      <c r="H13" s="50">
        <f>+$C$13*'10 - 2013'!AJ13</f>
        <v>0</v>
      </c>
      <c r="I13" s="50">
        <f>+$C$13*'10 - 2013'!AK13</f>
        <v>1992606.8334559051</v>
      </c>
      <c r="J13" s="50">
        <f>+$C$13*'10 - 2013'!AL13</f>
        <v>0</v>
      </c>
      <c r="K13" s="50">
        <f>+$C$13*'10 - 2013'!AM13</f>
        <v>0</v>
      </c>
      <c r="L13" s="50">
        <f>+$C$13*'10 - 2013'!AN13</f>
        <v>0</v>
      </c>
      <c r="M13" s="50">
        <f>+$C$13*'10 - 2013'!AO13</f>
        <v>0</v>
      </c>
      <c r="N13" s="50">
        <f>+$C$13*'10 - 2013'!AP13</f>
        <v>0</v>
      </c>
      <c r="O13" s="50">
        <f>+$C$13*'10 - 2013'!AQ13</f>
        <v>0</v>
      </c>
      <c r="P13" s="50">
        <f>+$C$13*'10 - 2013'!AR13</f>
        <v>0</v>
      </c>
      <c r="Q13" s="50">
        <f>+$C$13*'10 - 2013'!AS13</f>
        <v>0</v>
      </c>
      <c r="R13" s="50">
        <f>+$C$13*'10 - 2013'!AT13</f>
        <v>0</v>
      </c>
      <c r="S13" s="50">
        <f>+$C$13*'10 - 2013'!AU13</f>
        <v>0</v>
      </c>
      <c r="T13" s="50">
        <f>+$C$13*'10 - 2013'!AV13</f>
        <v>0</v>
      </c>
      <c r="U13" s="50">
        <f>+$C$13*'10 - 2013'!AW13</f>
        <v>0</v>
      </c>
      <c r="V13" s="50">
        <f>+$C$13*'10 - 2013'!AX13</f>
        <v>0</v>
      </c>
      <c r="W13" s="50">
        <f>+$C$13*'10 - 2013'!AY13</f>
        <v>0</v>
      </c>
      <c r="X13" s="50">
        <f>+$C$13*'10 - 2013'!AZ13</f>
        <v>0</v>
      </c>
      <c r="Y13" s="50">
        <f>+$C$13*'10 - 2013'!BA13</f>
        <v>0</v>
      </c>
      <c r="Z13" s="50">
        <f>+$C$13*'10 - 2013'!BB13</f>
        <v>0</v>
      </c>
      <c r="AA13" s="50">
        <f>+$C$13*'10 - 2013'!BC13</f>
        <v>0</v>
      </c>
      <c r="AB13" s="50">
        <f>+$C$13*'10 - 2013'!BD13</f>
        <v>0</v>
      </c>
      <c r="AC13" s="50">
        <f>+$C$13*'10 - 2013'!BE13</f>
        <v>0</v>
      </c>
      <c r="AD13" s="50">
        <f>+$C$13*'10 - 2013'!BF13</f>
        <v>0</v>
      </c>
      <c r="AE13" s="50">
        <f>+$C$13*'10 - 2013'!BG13</f>
        <v>0</v>
      </c>
      <c r="AF13" s="50">
        <f>+$C$13*'10 - 2013'!BH13</f>
        <v>0</v>
      </c>
      <c r="AG13" s="50">
        <f>+$C$13*'10 - 2013'!BI13</f>
        <v>0</v>
      </c>
      <c r="AH13" s="50">
        <f>+$C$13*'10 - 2013'!BJ13</f>
        <v>117212.16667387677</v>
      </c>
      <c r="AI13" s="2"/>
    </row>
    <row r="14" spans="1:35">
      <c r="A14" s="60">
        <v>7</v>
      </c>
      <c r="B14" s="50" t="str">
        <f>+'10 - 2013'!B14</f>
        <v>AUX ENFERMERIA</v>
      </c>
      <c r="C14" s="50">
        <f>+'10 - 2013'!AE14/'10 - 2013'!BK14</f>
        <v>11721.216667387676</v>
      </c>
      <c r="D14" s="50">
        <f>+$C$14*'10 - 2013'!AF14</f>
        <v>0</v>
      </c>
      <c r="E14" s="50">
        <f>+$C$14*'10 - 2013'!AG14</f>
        <v>0</v>
      </c>
      <c r="F14" s="50">
        <f>+$C$14*'10 - 2013'!AH14</f>
        <v>1875394.6667820283</v>
      </c>
      <c r="G14" s="50">
        <f>+$C$14*'10 - 2013'!AI14</f>
        <v>0</v>
      </c>
      <c r="H14" s="50">
        <f>+$C$14*'10 - 2013'!AJ14</f>
        <v>0</v>
      </c>
      <c r="I14" s="50">
        <f>+$C$14*'10 - 2013'!AK14</f>
        <v>234424.33334775353</v>
      </c>
      <c r="J14" s="50">
        <f>+$C$14*'10 - 2013'!AL14</f>
        <v>0</v>
      </c>
      <c r="K14" s="50">
        <f>+$C$14*'10 - 2013'!AM14</f>
        <v>0</v>
      </c>
      <c r="L14" s="50">
        <f>+$C$14*'10 - 2013'!AN14</f>
        <v>0</v>
      </c>
      <c r="M14" s="50">
        <f>+$C$14*'10 - 2013'!AO14</f>
        <v>0</v>
      </c>
      <c r="N14" s="50">
        <f>+$C$14*'10 - 2013'!AP14</f>
        <v>0</v>
      </c>
      <c r="O14" s="50">
        <f>+$C$14*'10 - 2013'!AQ14</f>
        <v>0</v>
      </c>
      <c r="P14" s="50">
        <f>+$C$14*'10 - 2013'!AR14</f>
        <v>0</v>
      </c>
      <c r="Q14" s="50">
        <f>+$C$14*'10 - 2013'!AS14</f>
        <v>0</v>
      </c>
      <c r="R14" s="50">
        <f>+$C$14*'10 - 2013'!AT14</f>
        <v>0</v>
      </c>
      <c r="S14" s="50">
        <f>+$C$14*'10 - 2013'!AU14</f>
        <v>0</v>
      </c>
      <c r="T14" s="50">
        <f>+$C$14*'10 - 2013'!AV14</f>
        <v>0</v>
      </c>
      <c r="U14" s="50">
        <f>+$C$14*'10 - 2013'!AW14</f>
        <v>0</v>
      </c>
      <c r="V14" s="50">
        <f>+$C$14*'10 - 2013'!AX14</f>
        <v>0</v>
      </c>
      <c r="W14" s="50">
        <f>+$C$14*'10 - 2013'!AY14</f>
        <v>0</v>
      </c>
      <c r="X14" s="50">
        <f>+$C$14*'10 - 2013'!AZ14</f>
        <v>0</v>
      </c>
      <c r="Y14" s="50">
        <f>+$C$14*'10 - 2013'!BA14</f>
        <v>0</v>
      </c>
      <c r="Z14" s="50">
        <f>+$C$14*'10 - 2013'!BB14</f>
        <v>0</v>
      </c>
      <c r="AA14" s="50">
        <f>+$C$14*'10 - 2013'!BC14</f>
        <v>0</v>
      </c>
      <c r="AB14" s="50">
        <f>+$C$14*'10 - 2013'!BD14</f>
        <v>0</v>
      </c>
      <c r="AC14" s="50">
        <f>+$C$14*'10 - 2013'!BE14</f>
        <v>0</v>
      </c>
      <c r="AD14" s="50">
        <f>+$C$14*'10 - 2013'!BF14</f>
        <v>0</v>
      </c>
      <c r="AE14" s="50">
        <f>+$C$14*'10 - 2013'!BG14</f>
        <v>0</v>
      </c>
      <c r="AF14" s="50">
        <f>+$C$14*'10 - 2013'!BH14</f>
        <v>0</v>
      </c>
      <c r="AG14" s="50">
        <f>+$C$14*'10 - 2013'!BI14</f>
        <v>0</v>
      </c>
      <c r="AH14" s="50">
        <f>+$C$14*'10 - 2013'!BJ14</f>
        <v>0</v>
      </c>
      <c r="AI14" s="2"/>
    </row>
    <row r="15" spans="1:35">
      <c r="A15" s="60">
        <v>8</v>
      </c>
      <c r="B15" s="50" t="str">
        <f>+'10 - 2013'!B15</f>
        <v>AUX ENFERMERIA</v>
      </c>
      <c r="C15" s="50">
        <f>+'10 - 2013'!AE15/'10 - 2013'!BK15</f>
        <v>11721.216667387676</v>
      </c>
      <c r="D15" s="50">
        <f>+$C$15*'10 - 2013'!AF15</f>
        <v>468848.66669550707</v>
      </c>
      <c r="E15" s="50">
        <f>+$C$15*'10 - 2013'!AG15</f>
        <v>0</v>
      </c>
      <c r="F15" s="50">
        <f>+$C$15*'10 - 2013'!AH15</f>
        <v>0</v>
      </c>
      <c r="G15" s="50">
        <f>+$C$15*'10 - 2013'!AI15</f>
        <v>0</v>
      </c>
      <c r="H15" s="50">
        <f>+$C$15*'10 - 2013'!AJ15</f>
        <v>0</v>
      </c>
      <c r="I15" s="50">
        <f>+$C$15*'10 - 2013'!AK15</f>
        <v>0</v>
      </c>
      <c r="J15" s="50">
        <f>+$C$15*'10 - 2013'!AL15</f>
        <v>0</v>
      </c>
      <c r="K15" s="50">
        <f>+$C$15*'10 - 2013'!AM15</f>
        <v>1640970.3334342747</v>
      </c>
      <c r="L15" s="50">
        <f>+$C$15*'10 - 2013'!AN15</f>
        <v>0</v>
      </c>
      <c r="M15" s="50">
        <f>+$C$15*'10 - 2013'!AO15</f>
        <v>0</v>
      </c>
      <c r="N15" s="50">
        <f>+$C$15*'10 - 2013'!AP15</f>
        <v>0</v>
      </c>
      <c r="O15" s="50">
        <f>+$C$15*'10 - 2013'!AQ15</f>
        <v>0</v>
      </c>
      <c r="P15" s="50">
        <f>+$C$15*'10 - 2013'!AR15</f>
        <v>0</v>
      </c>
      <c r="Q15" s="50">
        <f>+$C$15*'10 - 2013'!AS15</f>
        <v>0</v>
      </c>
      <c r="R15" s="50">
        <f>+$C$15*'10 - 2013'!AT15</f>
        <v>0</v>
      </c>
      <c r="S15" s="50">
        <f>+$C$15*'10 - 2013'!AU15</f>
        <v>0</v>
      </c>
      <c r="T15" s="50">
        <f>+$C$15*'10 - 2013'!AV15</f>
        <v>0</v>
      </c>
      <c r="U15" s="50">
        <f>+$C$15*'10 - 2013'!AW15</f>
        <v>0</v>
      </c>
      <c r="V15" s="50">
        <f>+$C$15*'10 - 2013'!AX15</f>
        <v>0</v>
      </c>
      <c r="W15" s="50">
        <f>+$C$15*'10 - 2013'!AY15</f>
        <v>0</v>
      </c>
      <c r="X15" s="50">
        <f>+$C$15*'10 - 2013'!AZ15</f>
        <v>0</v>
      </c>
      <c r="Y15" s="50">
        <f>+$C$15*'10 - 2013'!BA15</f>
        <v>0</v>
      </c>
      <c r="Z15" s="50">
        <f>+$C$15*'10 - 2013'!BB15</f>
        <v>0</v>
      </c>
      <c r="AA15" s="50">
        <f>+$C$15*'10 - 2013'!BC15</f>
        <v>0</v>
      </c>
      <c r="AB15" s="50">
        <f>+$C$15*'10 - 2013'!BD15</f>
        <v>0</v>
      </c>
      <c r="AC15" s="50">
        <f>+$C$15*'10 - 2013'!BE15</f>
        <v>0</v>
      </c>
      <c r="AD15" s="50">
        <f>+$C$15*'10 - 2013'!BF15</f>
        <v>0</v>
      </c>
      <c r="AE15" s="50">
        <f>+$C$15*'10 - 2013'!BG15</f>
        <v>0</v>
      </c>
      <c r="AF15" s="50">
        <f>+$C$15*'10 - 2013'!BH15</f>
        <v>0</v>
      </c>
      <c r="AG15" s="50">
        <f>+$C$15*'10 - 2013'!BI15</f>
        <v>0</v>
      </c>
      <c r="AH15" s="50">
        <f>+$C$15*'10 - 2013'!BJ15</f>
        <v>0</v>
      </c>
      <c r="AI15" s="2"/>
    </row>
    <row r="16" spans="1:35">
      <c r="A16" s="60">
        <v>9</v>
      </c>
      <c r="B16" s="50" t="str">
        <f>+'10 - 2013'!B16</f>
        <v>AUX ENFERMERIA</v>
      </c>
      <c r="C16" s="50">
        <f>+'10 - 2013'!AE16/'10 - 2013'!BK16</f>
        <v>11721.216667387676</v>
      </c>
      <c r="D16" s="50">
        <f>+$C$16*'10 - 2013'!AF16</f>
        <v>0</v>
      </c>
      <c r="E16" s="50">
        <f>+$C$16*'10 - 2013'!AG16</f>
        <v>0</v>
      </c>
      <c r="F16" s="50">
        <f>+$C$16*'10 - 2013'!AH16</f>
        <v>0</v>
      </c>
      <c r="G16" s="50">
        <f>+$C$16*'10 - 2013'!AI16</f>
        <v>0</v>
      </c>
      <c r="H16" s="50">
        <f>+$C$16*'10 - 2013'!AJ16</f>
        <v>0</v>
      </c>
      <c r="I16" s="50">
        <f>+$C$16*'10 - 2013'!AK16</f>
        <v>0</v>
      </c>
      <c r="J16" s="50">
        <f>+$C$16*'10 - 2013'!AL16</f>
        <v>0</v>
      </c>
      <c r="K16" s="50">
        <f>+$C$16*'10 - 2013'!AM16</f>
        <v>2109819.0001297817</v>
      </c>
      <c r="L16" s="50">
        <f>+$C$16*'10 - 2013'!AN16</f>
        <v>0</v>
      </c>
      <c r="M16" s="50">
        <f>+$C$16*'10 - 2013'!AO16</f>
        <v>0</v>
      </c>
      <c r="N16" s="50">
        <f>+$C$16*'10 - 2013'!AP16</f>
        <v>0</v>
      </c>
      <c r="O16" s="50">
        <f>+$C$16*'10 - 2013'!AQ16</f>
        <v>0</v>
      </c>
      <c r="P16" s="50">
        <f>+$C$16*'10 - 2013'!AR16</f>
        <v>0</v>
      </c>
      <c r="Q16" s="50">
        <f>+$C$16*'10 - 2013'!AS16</f>
        <v>0</v>
      </c>
      <c r="R16" s="50">
        <f>+$C$16*'10 - 2013'!AT16</f>
        <v>0</v>
      </c>
      <c r="S16" s="50">
        <f>+$C$16*'10 - 2013'!AU16</f>
        <v>0</v>
      </c>
      <c r="T16" s="50">
        <f>+$C$16*'10 - 2013'!AV16</f>
        <v>0</v>
      </c>
      <c r="U16" s="50">
        <f>+$C$16*'10 - 2013'!AW16</f>
        <v>0</v>
      </c>
      <c r="V16" s="50">
        <f>+$C$16*'10 - 2013'!AX16</f>
        <v>0</v>
      </c>
      <c r="W16" s="50">
        <f>+$C$16*'10 - 2013'!AY16</f>
        <v>0</v>
      </c>
      <c r="X16" s="50">
        <f>+$C$16*'10 - 2013'!AZ16</f>
        <v>0</v>
      </c>
      <c r="Y16" s="50">
        <f>+$C$16*'10 - 2013'!BA16</f>
        <v>0</v>
      </c>
      <c r="Z16" s="50">
        <f>+$C$16*'10 - 2013'!BB16</f>
        <v>0</v>
      </c>
      <c r="AA16" s="50">
        <f>+$C$16*'10 - 2013'!BC16</f>
        <v>0</v>
      </c>
      <c r="AB16" s="50">
        <f>+$C$16*'10 - 2013'!BD16</f>
        <v>0</v>
      </c>
      <c r="AC16" s="50">
        <f>+$C$16*'10 - 2013'!BE16</f>
        <v>0</v>
      </c>
      <c r="AD16" s="50">
        <f>+$C$16*'10 - 2013'!BF16</f>
        <v>0</v>
      </c>
      <c r="AE16" s="50">
        <f>+$C$16*'10 - 2013'!BG16</f>
        <v>0</v>
      </c>
      <c r="AF16" s="50">
        <f>+$C$16*'10 - 2013'!BH16</f>
        <v>0</v>
      </c>
      <c r="AG16" s="50">
        <f>+$C$16*'10 - 2013'!BI16</f>
        <v>0</v>
      </c>
      <c r="AH16" s="50">
        <f>+$C$16*'10 - 2013'!BJ16</f>
        <v>0</v>
      </c>
      <c r="AI16" s="2"/>
    </row>
    <row r="17" spans="1:35">
      <c r="A17" s="60">
        <v>10</v>
      </c>
      <c r="B17" s="50" t="str">
        <f>+'10 - 2013'!B17</f>
        <v>AUX ENFERMERIA</v>
      </c>
      <c r="C17" s="50">
        <f>+'10 - 2013'!AE17/'10 - 2013'!BK17</f>
        <v>11721.216667387676</v>
      </c>
      <c r="D17" s="50">
        <f>+$C$17*'10 - 2013'!AF17</f>
        <v>234424.33334775353</v>
      </c>
      <c r="E17" s="50">
        <f>+$C$17*'10 - 2013'!AG17</f>
        <v>0</v>
      </c>
      <c r="F17" s="50">
        <f>+$C$17*'10 - 2013'!AH17</f>
        <v>0</v>
      </c>
      <c r="G17" s="50">
        <f>+$C$17*'10 - 2013'!AI17</f>
        <v>0</v>
      </c>
      <c r="H17" s="50">
        <f>+$C$17*'10 - 2013'!AJ17</f>
        <v>0</v>
      </c>
      <c r="I17" s="50">
        <f>+$C$17*'10 - 2013'!AK17</f>
        <v>1875394.6667820283</v>
      </c>
      <c r="J17" s="50">
        <f>+$C$17*'10 - 2013'!AL17</f>
        <v>0</v>
      </c>
      <c r="K17" s="50">
        <f>+$C$17*'10 - 2013'!AM17</f>
        <v>0</v>
      </c>
      <c r="L17" s="50">
        <f>+$C$17*'10 - 2013'!AN17</f>
        <v>0</v>
      </c>
      <c r="M17" s="50">
        <f>+$C$17*'10 - 2013'!AO17</f>
        <v>0</v>
      </c>
      <c r="N17" s="50">
        <f>+$C$17*'10 - 2013'!AP17</f>
        <v>0</v>
      </c>
      <c r="O17" s="50">
        <f>+$C$17*'10 - 2013'!AQ17</f>
        <v>0</v>
      </c>
      <c r="P17" s="50">
        <f>+$C$17*'10 - 2013'!AR17</f>
        <v>0</v>
      </c>
      <c r="Q17" s="50">
        <f>+$C$17*'10 - 2013'!AS17</f>
        <v>0</v>
      </c>
      <c r="R17" s="50">
        <f>+$C$17*'10 - 2013'!AT17</f>
        <v>0</v>
      </c>
      <c r="S17" s="50">
        <f>+$C$17*'10 - 2013'!AU17</f>
        <v>0</v>
      </c>
      <c r="T17" s="50">
        <f>+$C$17*'10 - 2013'!AV17</f>
        <v>0</v>
      </c>
      <c r="U17" s="50">
        <f>+$C$17*'10 - 2013'!AW17</f>
        <v>0</v>
      </c>
      <c r="V17" s="50">
        <f>+$C$17*'10 - 2013'!AX17</f>
        <v>0</v>
      </c>
      <c r="W17" s="50">
        <f>+$C$17*'10 - 2013'!AY17</f>
        <v>0</v>
      </c>
      <c r="X17" s="50">
        <f>+$C$17*'10 - 2013'!AZ17</f>
        <v>0</v>
      </c>
      <c r="Y17" s="50">
        <f>+$C$17*'10 - 2013'!BA17</f>
        <v>0</v>
      </c>
      <c r="Z17" s="50">
        <f>+$C$17*'10 - 2013'!BB17</f>
        <v>0</v>
      </c>
      <c r="AA17" s="50">
        <f>+$C$17*'10 - 2013'!BC17</f>
        <v>0</v>
      </c>
      <c r="AB17" s="50">
        <f>+$C$17*'10 - 2013'!BD17</f>
        <v>0</v>
      </c>
      <c r="AC17" s="50">
        <f>+$C$17*'10 - 2013'!BE17</f>
        <v>0</v>
      </c>
      <c r="AD17" s="50">
        <f>+$C$17*'10 - 2013'!BF17</f>
        <v>0</v>
      </c>
      <c r="AE17" s="50">
        <f>+$C$17*'10 - 2013'!BG17</f>
        <v>0</v>
      </c>
      <c r="AF17" s="50">
        <f>+$C$17*'10 - 2013'!BH17</f>
        <v>0</v>
      </c>
      <c r="AG17" s="50">
        <f>+$C$17*'10 - 2013'!BI17</f>
        <v>0</v>
      </c>
      <c r="AH17" s="50">
        <f>+$C$17*'10 - 2013'!BJ17</f>
        <v>0</v>
      </c>
      <c r="AI17" s="2"/>
    </row>
    <row r="18" spans="1:35">
      <c r="A18" s="60">
        <v>11</v>
      </c>
      <c r="B18" s="50" t="str">
        <f>+'10 - 2013'!B18</f>
        <v>AUX ENFERMERIA</v>
      </c>
      <c r="C18" s="50">
        <f>+'10 - 2013'!AE18/'10 - 2013'!BK18</f>
        <v>11721.216667387676</v>
      </c>
      <c r="D18" s="50">
        <f>+$C$18*'10 - 2013'!AF18</f>
        <v>234424.33334775353</v>
      </c>
      <c r="E18" s="50">
        <f>+$C$18*'10 - 2013'!AG18</f>
        <v>0</v>
      </c>
      <c r="F18" s="50">
        <f>+$C$18*'10 - 2013'!AH18</f>
        <v>0</v>
      </c>
      <c r="G18" s="50">
        <f>+$C$18*'10 - 2013'!AI18</f>
        <v>0</v>
      </c>
      <c r="H18" s="50">
        <f>+$C$18*'10 - 2013'!AJ18</f>
        <v>0</v>
      </c>
      <c r="I18" s="50">
        <f>+$C$18*'10 - 2013'!AK18</f>
        <v>1758182.5001081515</v>
      </c>
      <c r="J18" s="50">
        <f>+$C$18*'10 - 2013'!AL18</f>
        <v>0</v>
      </c>
      <c r="K18" s="50">
        <f>+$C$18*'10 - 2013'!AM18</f>
        <v>0</v>
      </c>
      <c r="L18" s="50">
        <f>+$C$18*'10 - 2013'!AN18</f>
        <v>0</v>
      </c>
      <c r="M18" s="50">
        <f>+$C$18*'10 - 2013'!AO18</f>
        <v>0</v>
      </c>
      <c r="N18" s="50">
        <f>+$C$18*'10 - 2013'!AP18</f>
        <v>0</v>
      </c>
      <c r="O18" s="50">
        <f>+$C$18*'10 - 2013'!AQ18</f>
        <v>0</v>
      </c>
      <c r="P18" s="50">
        <f>+$C$18*'10 - 2013'!AR18</f>
        <v>0</v>
      </c>
      <c r="Q18" s="50">
        <f>+$C$18*'10 - 2013'!AS18</f>
        <v>0</v>
      </c>
      <c r="R18" s="50">
        <f>+$C$18*'10 - 2013'!AT18</f>
        <v>0</v>
      </c>
      <c r="S18" s="50">
        <f>+$C$18*'10 - 2013'!AU18</f>
        <v>0</v>
      </c>
      <c r="T18" s="50">
        <f>+$C$18*'10 - 2013'!AV18</f>
        <v>0</v>
      </c>
      <c r="U18" s="50">
        <f>+$C$18*'10 - 2013'!AW18</f>
        <v>0</v>
      </c>
      <c r="V18" s="50">
        <f>+$C$18*'10 - 2013'!AX18</f>
        <v>0</v>
      </c>
      <c r="W18" s="50">
        <f>+$C$18*'10 - 2013'!AY18</f>
        <v>0</v>
      </c>
      <c r="X18" s="50">
        <f>+$C$18*'10 - 2013'!AZ18</f>
        <v>0</v>
      </c>
      <c r="Y18" s="50">
        <f>+$C$18*'10 - 2013'!BA18</f>
        <v>0</v>
      </c>
      <c r="Z18" s="50">
        <f>+$C$18*'10 - 2013'!BB18</f>
        <v>0</v>
      </c>
      <c r="AA18" s="50">
        <f>+$C$18*'10 - 2013'!BC18</f>
        <v>0</v>
      </c>
      <c r="AB18" s="50">
        <f>+$C$18*'10 - 2013'!BD18</f>
        <v>0</v>
      </c>
      <c r="AC18" s="50">
        <f>+$C$18*'10 - 2013'!BE18</f>
        <v>0</v>
      </c>
      <c r="AD18" s="50">
        <f>+$C$18*'10 - 2013'!BF18</f>
        <v>0</v>
      </c>
      <c r="AE18" s="50">
        <f>+$C$18*'10 - 2013'!BG18</f>
        <v>0</v>
      </c>
      <c r="AF18" s="50">
        <f>+$C$18*'10 - 2013'!BH18</f>
        <v>0</v>
      </c>
      <c r="AG18" s="50">
        <f>+$C$18*'10 - 2013'!BI18</f>
        <v>0</v>
      </c>
      <c r="AH18" s="50">
        <f>+$C$18*'10 - 2013'!BJ18</f>
        <v>117212.16667387677</v>
      </c>
      <c r="AI18" s="2"/>
    </row>
    <row r="19" spans="1:35">
      <c r="A19" s="60">
        <v>12</v>
      </c>
      <c r="B19" s="50" t="str">
        <f>+'10 - 2013'!B19</f>
        <v>AUX ENFERMERIA</v>
      </c>
      <c r="C19" s="50">
        <f>+'10 - 2013'!AE19/'10 - 2013'!BK19</f>
        <v>11721.216667387676</v>
      </c>
      <c r="D19" s="50">
        <f>+$C$19*'10 - 2013'!AF19</f>
        <v>117212.16667387677</v>
      </c>
      <c r="E19" s="50">
        <f>+$C$19*'10 - 2013'!AG19</f>
        <v>117212.16667387677</v>
      </c>
      <c r="F19" s="50">
        <f>+$C$19*'10 - 2013'!AH19</f>
        <v>0</v>
      </c>
      <c r="G19" s="50">
        <f>+$C$19*'10 - 2013'!AI19</f>
        <v>0</v>
      </c>
      <c r="H19" s="50">
        <f>+$C$19*'10 - 2013'!AJ19</f>
        <v>0</v>
      </c>
      <c r="I19" s="50">
        <f>+$C$19*'10 - 2013'!AK19</f>
        <v>0</v>
      </c>
      <c r="J19" s="50">
        <f>+$C$19*'10 - 2013'!AL19</f>
        <v>0</v>
      </c>
      <c r="K19" s="50">
        <f>+$C$19*'10 - 2013'!AM19</f>
        <v>1875394.6667820283</v>
      </c>
      <c r="L19" s="50">
        <f>+$C$19*'10 - 2013'!AN19</f>
        <v>0</v>
      </c>
      <c r="M19" s="50">
        <f>+$C$19*'10 - 2013'!AO19</f>
        <v>0</v>
      </c>
      <c r="N19" s="50">
        <f>+$C$19*'10 - 2013'!AP19</f>
        <v>0</v>
      </c>
      <c r="O19" s="50">
        <f>+$C$19*'10 - 2013'!AQ19</f>
        <v>0</v>
      </c>
      <c r="P19" s="50">
        <f>+$C$19*'10 - 2013'!AR19</f>
        <v>0</v>
      </c>
      <c r="Q19" s="50">
        <f>+$C$19*'10 - 2013'!AS19</f>
        <v>0</v>
      </c>
      <c r="R19" s="50">
        <f>+$C$19*'10 - 2013'!AT19</f>
        <v>0</v>
      </c>
      <c r="S19" s="50">
        <f>+$C$19*'10 - 2013'!AU19</f>
        <v>0</v>
      </c>
      <c r="T19" s="50">
        <f>+$C$19*'10 - 2013'!AV19</f>
        <v>0</v>
      </c>
      <c r="U19" s="50">
        <f>+$C$19*'10 - 2013'!AW19</f>
        <v>0</v>
      </c>
      <c r="V19" s="50">
        <f>+$C$19*'10 - 2013'!AX19</f>
        <v>0</v>
      </c>
      <c r="W19" s="50">
        <f>+$C$19*'10 - 2013'!AY19</f>
        <v>0</v>
      </c>
      <c r="X19" s="50">
        <f>+$C$19*'10 - 2013'!AZ19</f>
        <v>0</v>
      </c>
      <c r="Y19" s="50">
        <f>+$C$19*'10 - 2013'!BA19</f>
        <v>0</v>
      </c>
      <c r="Z19" s="50">
        <f>+$C$19*'10 - 2013'!BB19</f>
        <v>0</v>
      </c>
      <c r="AA19" s="50">
        <f>+$C$19*'10 - 2013'!BC19</f>
        <v>0</v>
      </c>
      <c r="AB19" s="50">
        <f>+$C$19*'10 - 2013'!BD19</f>
        <v>0</v>
      </c>
      <c r="AC19" s="50">
        <f>+$C$19*'10 - 2013'!BE19</f>
        <v>0</v>
      </c>
      <c r="AD19" s="50">
        <f>+$C$19*'10 - 2013'!BF19</f>
        <v>0</v>
      </c>
      <c r="AE19" s="50">
        <f>+$C$19*'10 - 2013'!BG19</f>
        <v>0</v>
      </c>
      <c r="AF19" s="50">
        <f>+$C$19*'10 - 2013'!BH19</f>
        <v>0</v>
      </c>
      <c r="AG19" s="50">
        <f>+$C$19*'10 - 2013'!BI19</f>
        <v>0</v>
      </c>
      <c r="AH19" s="50">
        <f>+$C$19*'10 - 2013'!BJ19</f>
        <v>0</v>
      </c>
      <c r="AI19" s="2"/>
    </row>
    <row r="20" spans="1:35">
      <c r="A20" s="60">
        <v>13</v>
      </c>
      <c r="B20" s="50" t="str">
        <f>+'10 - 2013'!B20</f>
        <v>AUX ENFERMERIA</v>
      </c>
      <c r="C20" s="50">
        <f>+'10 - 2013'!AE20/'10 - 2013'!BK20</f>
        <v>12410.700000763421</v>
      </c>
      <c r="D20" s="50">
        <f>+$C$20*'10 - 2013'!AF20</f>
        <v>744642.00004580524</v>
      </c>
      <c r="E20" s="50">
        <f>+$C$20*'10 - 2013'!AG20</f>
        <v>124107.00000763421</v>
      </c>
      <c r="F20" s="50">
        <f>+$C$20*'10 - 2013'!AH20</f>
        <v>0</v>
      </c>
      <c r="G20" s="50">
        <f>+$C$20*'10 - 2013'!AI20</f>
        <v>0</v>
      </c>
      <c r="H20" s="50">
        <f>+$C$20*'10 - 2013'!AJ20</f>
        <v>0</v>
      </c>
      <c r="I20" s="50">
        <f>+$C$20*'10 - 2013'!AK20</f>
        <v>744642.00004580524</v>
      </c>
      <c r="J20" s="50">
        <f>+$C$20*'10 - 2013'!AL20</f>
        <v>0</v>
      </c>
      <c r="K20" s="50">
        <f>+$C$20*'10 - 2013'!AM20</f>
        <v>496428.00003053684</v>
      </c>
      <c r="L20" s="50">
        <f>+$C$20*'10 - 2013'!AN20</f>
        <v>0</v>
      </c>
      <c r="M20" s="50">
        <f>+$C$20*'10 - 2013'!AO20</f>
        <v>0</v>
      </c>
      <c r="N20" s="50">
        <f>+$C$20*'10 - 2013'!AP20</f>
        <v>0</v>
      </c>
      <c r="O20" s="50">
        <f>+$C$20*'10 - 2013'!AQ20</f>
        <v>0</v>
      </c>
      <c r="P20" s="50">
        <f>+$C$20*'10 - 2013'!AR20</f>
        <v>0</v>
      </c>
      <c r="Q20" s="50">
        <f>+$C$20*'10 - 2013'!AS20</f>
        <v>0</v>
      </c>
      <c r="R20" s="50">
        <f>+$C$20*'10 - 2013'!AT20</f>
        <v>0</v>
      </c>
      <c r="S20" s="50">
        <f>+$C$20*'10 - 2013'!AU20</f>
        <v>0</v>
      </c>
      <c r="T20" s="50">
        <f>+$C$20*'10 - 2013'!AV20</f>
        <v>0</v>
      </c>
      <c r="U20" s="50">
        <f>+$C$20*'10 - 2013'!AW20</f>
        <v>0</v>
      </c>
      <c r="V20" s="50">
        <f>+$C$20*'10 - 2013'!AX20</f>
        <v>0</v>
      </c>
      <c r="W20" s="50">
        <f>+$C$20*'10 - 2013'!AY20</f>
        <v>0</v>
      </c>
      <c r="X20" s="50">
        <f>+$C$20*'10 - 2013'!AZ20</f>
        <v>0</v>
      </c>
      <c r="Y20" s="50">
        <f>+$C$20*'10 - 2013'!BA20</f>
        <v>0</v>
      </c>
      <c r="Z20" s="50">
        <f>+$C$20*'10 - 2013'!BB20</f>
        <v>0</v>
      </c>
      <c r="AA20" s="50">
        <f>+$C$20*'10 - 2013'!BC20</f>
        <v>0</v>
      </c>
      <c r="AB20" s="50">
        <f>+$C$20*'10 - 2013'!BD20</f>
        <v>0</v>
      </c>
      <c r="AC20" s="50">
        <f>+$C$20*'10 - 2013'!BE20</f>
        <v>0</v>
      </c>
      <c r="AD20" s="50">
        <f>+$C$20*'10 - 2013'!BF20</f>
        <v>0</v>
      </c>
      <c r="AE20" s="50">
        <f>+$C$20*'10 - 2013'!BG20</f>
        <v>0</v>
      </c>
      <c r="AF20" s="50">
        <f>+$C$20*'10 - 2013'!BH20</f>
        <v>0</v>
      </c>
      <c r="AG20" s="50">
        <f>+$C$20*'10 - 2013'!BI20</f>
        <v>0</v>
      </c>
      <c r="AH20" s="50">
        <f>+$C$20*'10 - 2013'!BJ20</f>
        <v>0</v>
      </c>
      <c r="AI20" s="2"/>
    </row>
    <row r="21" spans="1:35">
      <c r="A21" s="60">
        <v>14</v>
      </c>
      <c r="B21" s="50" t="str">
        <f>+'10 - 2013'!B21</f>
        <v>AUX. ENFERMERIA</v>
      </c>
      <c r="C21" s="50">
        <f>+'10 - 2013'!AE21/'10 - 2013'!BK21</f>
        <v>11721.216667387676</v>
      </c>
      <c r="D21" s="50">
        <f>+$C$21*'10 - 2013'!AF21</f>
        <v>0</v>
      </c>
      <c r="E21" s="50">
        <f>+$C$21*'10 - 2013'!AG21</f>
        <v>0</v>
      </c>
      <c r="F21" s="50">
        <f>+$C$21*'10 - 2013'!AH21</f>
        <v>0</v>
      </c>
      <c r="G21" s="50">
        <f>+$C$21*'10 - 2013'!AI21</f>
        <v>0</v>
      </c>
      <c r="H21" s="50">
        <f>+$C$21*'10 - 2013'!AJ21</f>
        <v>0</v>
      </c>
      <c r="I21" s="50">
        <f>+$C$21*'10 - 2013'!AK21</f>
        <v>2109819.0001297817</v>
      </c>
      <c r="J21" s="50">
        <f>+$C$21*'10 - 2013'!AL21</f>
        <v>0</v>
      </c>
      <c r="K21" s="50">
        <f>+$C$21*'10 - 2013'!AM21</f>
        <v>0</v>
      </c>
      <c r="L21" s="50">
        <f>+$C$21*'10 - 2013'!AN21</f>
        <v>0</v>
      </c>
      <c r="M21" s="50">
        <f>+$C$21*'10 - 2013'!AO21</f>
        <v>0</v>
      </c>
      <c r="N21" s="50">
        <f>+$C$21*'10 - 2013'!AP21</f>
        <v>0</v>
      </c>
      <c r="O21" s="50">
        <f>+$C$21*'10 - 2013'!AQ21</f>
        <v>0</v>
      </c>
      <c r="P21" s="50">
        <f>+$C$21*'10 - 2013'!AR21</f>
        <v>0</v>
      </c>
      <c r="Q21" s="50">
        <f>+$C$21*'10 - 2013'!AS21</f>
        <v>0</v>
      </c>
      <c r="R21" s="50">
        <f>+$C$21*'10 - 2013'!AT21</f>
        <v>0</v>
      </c>
      <c r="S21" s="50">
        <f>+$C$21*'10 - 2013'!AU21</f>
        <v>0</v>
      </c>
      <c r="T21" s="50">
        <f>+$C$21*'10 - 2013'!AV21</f>
        <v>0</v>
      </c>
      <c r="U21" s="50">
        <f>+$C$21*'10 - 2013'!AW21</f>
        <v>0</v>
      </c>
      <c r="V21" s="50">
        <f>+$C$21*'10 - 2013'!AX21</f>
        <v>0</v>
      </c>
      <c r="W21" s="50">
        <f>+$C$21*'10 - 2013'!AY21</f>
        <v>0</v>
      </c>
      <c r="X21" s="50">
        <f>+$C$21*'10 - 2013'!AZ21</f>
        <v>0</v>
      </c>
      <c r="Y21" s="50">
        <f>+$C$21*'10 - 2013'!BA21</f>
        <v>0</v>
      </c>
      <c r="Z21" s="50">
        <f>+$C$21*'10 - 2013'!BB21</f>
        <v>0</v>
      </c>
      <c r="AA21" s="50">
        <f>+$C$21*'10 - 2013'!BC21</f>
        <v>0</v>
      </c>
      <c r="AB21" s="50">
        <f>+$C$21*'10 - 2013'!BD21</f>
        <v>0</v>
      </c>
      <c r="AC21" s="50">
        <f>+$C$21*'10 - 2013'!BE21</f>
        <v>0</v>
      </c>
      <c r="AD21" s="50">
        <f>+$C$21*'10 - 2013'!BF21</f>
        <v>0</v>
      </c>
      <c r="AE21" s="50">
        <f>+$C$21*'10 - 2013'!BG21</f>
        <v>0</v>
      </c>
      <c r="AF21" s="50">
        <f>+$C$21*'10 - 2013'!BH21</f>
        <v>0</v>
      </c>
      <c r="AG21" s="50">
        <f>+$C$21*'10 - 2013'!BI21</f>
        <v>0</v>
      </c>
      <c r="AH21" s="50">
        <f>+$C$21*'10 - 2013'!BJ21</f>
        <v>0</v>
      </c>
      <c r="AI21" s="2"/>
    </row>
    <row r="22" spans="1:35">
      <c r="A22" s="60">
        <v>15</v>
      </c>
      <c r="B22" s="50" t="str">
        <f>+'10 - 2013'!B22</f>
        <v>AUX ODONTOLOGIA</v>
      </c>
      <c r="C22" s="50">
        <f>+'10 - 2013'!AE22/'10 - 2013'!BK22</f>
        <v>10090.479705709282</v>
      </c>
      <c r="D22" s="50">
        <f>+$C$22*'10 - 2013'!AF22</f>
        <v>0</v>
      </c>
      <c r="E22" s="50">
        <f>+$C$22*'10 - 2013'!AG22</f>
        <v>0</v>
      </c>
      <c r="F22" s="50">
        <f>+$C$22*'10 - 2013'!AH22</f>
        <v>0</v>
      </c>
      <c r="G22" s="50">
        <f>+$C$22*'10 - 2013'!AI22</f>
        <v>0</v>
      </c>
      <c r="H22" s="50">
        <f>+$C$22*'10 - 2013'!AJ22</f>
        <v>1614476.752913485</v>
      </c>
      <c r="I22" s="50">
        <f>+$C$22*'10 - 2013'!AK22</f>
        <v>201809.59411418563</v>
      </c>
      <c r="J22" s="50">
        <f>+$C$22*'10 - 2013'!AL22</f>
        <v>0</v>
      </c>
      <c r="K22" s="50">
        <f>+$C$22*'10 - 2013'!AM22</f>
        <v>0</v>
      </c>
      <c r="L22" s="50">
        <f>+$C$22*'10 - 2013'!AN22</f>
        <v>0</v>
      </c>
      <c r="M22" s="50">
        <f>+$C$22*'10 - 2013'!AO22</f>
        <v>0</v>
      </c>
      <c r="N22" s="50">
        <f>+$C$22*'10 - 2013'!AP22</f>
        <v>0</v>
      </c>
      <c r="O22" s="50">
        <f>+$C$22*'10 - 2013'!AQ22</f>
        <v>0</v>
      </c>
      <c r="P22" s="50">
        <f>+$C$22*'10 - 2013'!AR22</f>
        <v>0</v>
      </c>
      <c r="Q22" s="50">
        <f>+$C$22*'10 - 2013'!AS22</f>
        <v>0</v>
      </c>
      <c r="R22" s="50">
        <f>+$C$22*'10 - 2013'!AT22</f>
        <v>0</v>
      </c>
      <c r="S22" s="50">
        <f>+$C$22*'10 - 2013'!AU22</f>
        <v>0</v>
      </c>
      <c r="T22" s="50">
        <f>+$C$22*'10 - 2013'!AV22</f>
        <v>0</v>
      </c>
      <c r="U22" s="50">
        <f>+$C$22*'10 - 2013'!AW22</f>
        <v>0</v>
      </c>
      <c r="V22" s="50">
        <f>+$C$22*'10 - 2013'!AX22</f>
        <v>0</v>
      </c>
      <c r="W22" s="50">
        <f>+$C$22*'10 - 2013'!AY22</f>
        <v>0</v>
      </c>
      <c r="X22" s="50">
        <f>+$C$22*'10 - 2013'!AZ22</f>
        <v>0</v>
      </c>
      <c r="Y22" s="50">
        <f>+$C$22*'10 - 2013'!BA22</f>
        <v>0</v>
      </c>
      <c r="Z22" s="50">
        <f>+$C$22*'10 - 2013'!BB22</f>
        <v>0</v>
      </c>
      <c r="AA22" s="50">
        <f>+$C$22*'10 - 2013'!BC22</f>
        <v>0</v>
      </c>
      <c r="AB22" s="50">
        <f>+$C$22*'10 - 2013'!BD22</f>
        <v>0</v>
      </c>
      <c r="AC22" s="50">
        <f>+$C$22*'10 - 2013'!BE22</f>
        <v>0</v>
      </c>
      <c r="AD22" s="50">
        <f>+$C$22*'10 - 2013'!BF22</f>
        <v>0</v>
      </c>
      <c r="AE22" s="50">
        <f>+$C$22*'10 - 2013'!BG22</f>
        <v>0</v>
      </c>
      <c r="AF22" s="50">
        <f>+$C$22*'10 - 2013'!BH22</f>
        <v>0</v>
      </c>
      <c r="AG22" s="50">
        <f>+$C$22*'10 - 2013'!BI22</f>
        <v>0</v>
      </c>
      <c r="AH22" s="50">
        <f>+$C$22*'10 - 2013'!BJ22</f>
        <v>0</v>
      </c>
      <c r="AI22" s="2"/>
    </row>
    <row r="23" spans="1:35">
      <c r="A23" s="60">
        <v>16</v>
      </c>
      <c r="B23" s="50" t="str">
        <f>+'10 - 2013'!B23</f>
        <v>AUX. LABO.RAT</v>
      </c>
      <c r="C23" s="50">
        <f>+'10 - 2013'!AE23/'10 - 2013'!BK23</f>
        <v>10090.479705709282</v>
      </c>
      <c r="D23" s="50">
        <f>+$C$23*'10 - 2013'!AF23</f>
        <v>0</v>
      </c>
      <c r="E23" s="50">
        <f>+$C$23*'10 - 2013'!AG23</f>
        <v>0</v>
      </c>
      <c r="F23" s="50">
        <f>+$C$23*'10 - 2013'!AH23</f>
        <v>0</v>
      </c>
      <c r="G23" s="50">
        <f>+$C$23*'10 - 2013'!AI23</f>
        <v>0</v>
      </c>
      <c r="H23" s="50">
        <f>+$C$23*'10 - 2013'!AJ23</f>
        <v>0</v>
      </c>
      <c r="I23" s="50">
        <f>+$C$23*'10 - 2013'!AK23</f>
        <v>0</v>
      </c>
      <c r="J23" s="50">
        <f>+$C$23*'10 - 2013'!AL23</f>
        <v>0</v>
      </c>
      <c r="K23" s="50">
        <f>+$C$23*'10 - 2013'!AM23</f>
        <v>0</v>
      </c>
      <c r="L23" s="50">
        <f>+$C$23*'10 - 2013'!AN23</f>
        <v>0</v>
      </c>
      <c r="M23" s="50">
        <f>+$C$23*'10 - 2013'!AO23</f>
        <v>0</v>
      </c>
      <c r="N23" s="50">
        <f>+$C$23*'10 - 2013'!AP23</f>
        <v>0</v>
      </c>
      <c r="O23" s="50">
        <f>+$C$23*'10 - 2013'!AQ23</f>
        <v>0</v>
      </c>
      <c r="P23" s="50">
        <f>+$C$23*'10 - 2013'!AR23</f>
        <v>0</v>
      </c>
      <c r="Q23" s="50">
        <f>+$C$23*'10 - 2013'!AS23</f>
        <v>0</v>
      </c>
      <c r="R23" s="50">
        <f>+$C$23*'10 - 2013'!AT23</f>
        <v>0</v>
      </c>
      <c r="S23" s="50">
        <f>+$C$23*'10 - 2013'!AU23</f>
        <v>0</v>
      </c>
      <c r="T23" s="50">
        <f>+$C$23*'10 - 2013'!AV23</f>
        <v>1816286.3470276708</v>
      </c>
      <c r="U23" s="50">
        <f>+$C$23*'10 - 2013'!AW23</f>
        <v>0</v>
      </c>
      <c r="V23" s="50">
        <f>+$C$23*'10 - 2013'!AX23</f>
        <v>0</v>
      </c>
      <c r="W23" s="50">
        <f>+$C$23*'10 - 2013'!AY23</f>
        <v>0</v>
      </c>
      <c r="X23" s="50">
        <f>+$C$23*'10 - 2013'!AZ23</f>
        <v>0</v>
      </c>
      <c r="Y23" s="50">
        <f>+$C$23*'10 - 2013'!BA23</f>
        <v>0</v>
      </c>
      <c r="Z23" s="50">
        <f>+$C$23*'10 - 2013'!BB23</f>
        <v>0</v>
      </c>
      <c r="AA23" s="50">
        <f>+$C$23*'10 - 2013'!BC23</f>
        <v>0</v>
      </c>
      <c r="AB23" s="50">
        <f>+$C$23*'10 - 2013'!BD23</f>
        <v>0</v>
      </c>
      <c r="AC23" s="50">
        <f>+$C$23*'10 - 2013'!BE23</f>
        <v>0</v>
      </c>
      <c r="AD23" s="50">
        <f>+$C$23*'10 - 2013'!BF23</f>
        <v>0</v>
      </c>
      <c r="AE23" s="50">
        <f>+$C$23*'10 - 2013'!BG23</f>
        <v>0</v>
      </c>
      <c r="AF23" s="50">
        <f>+$C$23*'10 - 2013'!BH23</f>
        <v>0</v>
      </c>
      <c r="AG23" s="50">
        <f>+$C$23*'10 - 2013'!BI23</f>
        <v>0</v>
      </c>
      <c r="AH23" s="50">
        <f>+$C$23*'10 - 2013'!BJ23</f>
        <v>0</v>
      </c>
      <c r="AI23" s="2"/>
    </row>
    <row r="24" spans="1:35">
      <c r="A24" s="60">
        <v>17</v>
      </c>
      <c r="B24" s="50" t="str">
        <f>+'10 - 2013'!B24</f>
        <v>CONDUCTOR</v>
      </c>
      <c r="C24" s="50">
        <f>+'10 - 2013'!AE24/'10 - 2013'!BK24</f>
        <v>9696.1347236515958</v>
      </c>
      <c r="D24" s="50">
        <f>+$C$24*'10 - 2013'!AF24</f>
        <v>0</v>
      </c>
      <c r="E24" s="50">
        <f>+$C$24*'10 - 2013'!AG24</f>
        <v>0</v>
      </c>
      <c r="F24" s="50">
        <f>+$C$24*'10 - 2013'!AH24</f>
        <v>0</v>
      </c>
      <c r="G24" s="50">
        <f>+$C$24*'10 - 2013'!AI24</f>
        <v>0</v>
      </c>
      <c r="H24" s="50">
        <f>+$C$24*'10 - 2013'!AJ24</f>
        <v>0</v>
      </c>
      <c r="I24" s="50">
        <f>+$C$24*'10 - 2013'!AK24</f>
        <v>0</v>
      </c>
      <c r="J24" s="50">
        <f>+$C$24*'10 - 2013'!AL24</f>
        <v>0</v>
      </c>
      <c r="K24" s="50">
        <f>+$C$24*'10 - 2013'!AM24</f>
        <v>0</v>
      </c>
      <c r="L24" s="50">
        <f>+$C$24*'10 - 2013'!AN24</f>
        <v>0</v>
      </c>
      <c r="M24" s="50">
        <f>+$C$24*'10 - 2013'!AO24</f>
        <v>0</v>
      </c>
      <c r="N24" s="50">
        <f>+$C$24*'10 - 2013'!AP24</f>
        <v>0</v>
      </c>
      <c r="O24" s="50">
        <f>+$C$24*'10 - 2013'!AQ24</f>
        <v>0</v>
      </c>
      <c r="P24" s="50">
        <f>+$C$24*'10 - 2013'!AR24</f>
        <v>0</v>
      </c>
      <c r="Q24" s="50">
        <f>+$C$24*'10 - 2013'!AS24</f>
        <v>0</v>
      </c>
      <c r="R24" s="50">
        <f>+$C$24*'10 - 2013'!AT24</f>
        <v>0</v>
      </c>
      <c r="S24" s="50">
        <f>+$C$24*'10 - 2013'!AU24</f>
        <v>0</v>
      </c>
      <c r="T24" s="50">
        <f>+$C$24*'10 - 2013'!AV24</f>
        <v>0</v>
      </c>
      <c r="U24" s="50">
        <f>+$C$24*'10 - 2013'!AW24</f>
        <v>0</v>
      </c>
      <c r="V24" s="50">
        <f>+$C$24*'10 - 2013'!AX24</f>
        <v>0</v>
      </c>
      <c r="W24" s="50">
        <f>+$C$24*'10 - 2013'!AY24</f>
        <v>0</v>
      </c>
      <c r="X24" s="50">
        <f>+$C$24*'10 - 2013'!AZ24</f>
        <v>0</v>
      </c>
      <c r="Y24" s="50">
        <f>+$C$24*'10 - 2013'!BA24</f>
        <v>0</v>
      </c>
      <c r="Z24" s="50">
        <f>+$C$24*'10 - 2013'!BB24</f>
        <v>0</v>
      </c>
      <c r="AA24" s="50">
        <f>+$C$24*'10 - 2013'!BC24</f>
        <v>0</v>
      </c>
      <c r="AB24" s="50">
        <f>+$C$24*'10 - 2013'!BD24</f>
        <v>0</v>
      </c>
      <c r="AC24" s="50">
        <f>+$C$24*'10 - 2013'!BE24</f>
        <v>0</v>
      </c>
      <c r="AD24" s="50">
        <f>+$C$24*'10 - 2013'!BF24</f>
        <v>0</v>
      </c>
      <c r="AE24" s="50">
        <f>+$C$24*'10 - 2013'!BG24</f>
        <v>0</v>
      </c>
      <c r="AF24" s="50">
        <f>+$C$24*'10 - 2013'!BH24</f>
        <v>0</v>
      </c>
      <c r="AG24" s="50">
        <f>+$C$24*'10 - 2013'!BI24</f>
        <v>1745304.2502572872</v>
      </c>
      <c r="AH24" s="50">
        <f>+$C$24*'10 - 2013'!BJ24</f>
        <v>0</v>
      </c>
      <c r="AI24" s="2"/>
    </row>
    <row r="25" spans="1:35">
      <c r="A25" s="60">
        <v>18</v>
      </c>
      <c r="B25" s="50" t="str">
        <f>+'10 - 2013'!B25</f>
        <v>AUX ENFERMERIA</v>
      </c>
      <c r="C25" s="50">
        <f>+'10 - 2013'!AE25/'10 - 2013'!BK25</f>
        <v>11721.216667387676</v>
      </c>
      <c r="D25" s="50">
        <f>+$C$25*'10 - 2013'!AF25</f>
        <v>0</v>
      </c>
      <c r="E25" s="50">
        <f>+$C$25*'10 - 2013'!AG25</f>
        <v>0</v>
      </c>
      <c r="F25" s="50">
        <f>+$C$25*'10 - 2013'!AH25</f>
        <v>0</v>
      </c>
      <c r="G25" s="50">
        <f>+$C$25*'10 - 2013'!AI25</f>
        <v>0</v>
      </c>
      <c r="H25" s="50">
        <f>+$C$25*'10 - 2013'!AJ25</f>
        <v>0</v>
      </c>
      <c r="I25" s="50">
        <f>+$C$25*'10 - 2013'!AK25</f>
        <v>1406546.0000865213</v>
      </c>
      <c r="J25" s="50">
        <f>+$C$25*'10 - 2013'!AL25</f>
        <v>0</v>
      </c>
      <c r="K25" s="50">
        <f>+$C$25*'10 - 2013'!AM25</f>
        <v>234424.33334775353</v>
      </c>
      <c r="L25" s="50">
        <f>+$C$25*'10 - 2013'!AN25</f>
        <v>0</v>
      </c>
      <c r="M25" s="50">
        <f>+$C$25*'10 - 2013'!AO25</f>
        <v>0</v>
      </c>
      <c r="N25" s="50">
        <f>+$C$25*'10 - 2013'!AP25</f>
        <v>0</v>
      </c>
      <c r="O25" s="50">
        <f>+$C$25*'10 - 2013'!AQ25</f>
        <v>0</v>
      </c>
      <c r="P25" s="50">
        <f>+$C$25*'10 - 2013'!AR25</f>
        <v>0</v>
      </c>
      <c r="Q25" s="50">
        <f>+$C$25*'10 - 2013'!AS25</f>
        <v>0</v>
      </c>
      <c r="R25" s="50">
        <f>+$C$25*'10 - 2013'!AT25</f>
        <v>0</v>
      </c>
      <c r="S25" s="50">
        <f>+$C$25*'10 - 2013'!AU25</f>
        <v>234424.33334775353</v>
      </c>
      <c r="T25" s="50">
        <f>+$C$25*'10 - 2013'!AV25</f>
        <v>0</v>
      </c>
      <c r="U25" s="50">
        <f>+$C$25*'10 - 2013'!AW25</f>
        <v>0</v>
      </c>
      <c r="V25" s="50">
        <f>+$C$25*'10 - 2013'!AX25</f>
        <v>0</v>
      </c>
      <c r="W25" s="50">
        <f>+$C$25*'10 - 2013'!AY25</f>
        <v>0</v>
      </c>
      <c r="X25" s="50">
        <f>+$C$25*'10 - 2013'!AZ25</f>
        <v>0</v>
      </c>
      <c r="Y25" s="50">
        <f>+$C$25*'10 - 2013'!BA25</f>
        <v>0</v>
      </c>
      <c r="Z25" s="50">
        <f>+$C$25*'10 - 2013'!BB25</f>
        <v>0</v>
      </c>
      <c r="AA25" s="50">
        <f>+$C$25*'10 - 2013'!BC25</f>
        <v>0</v>
      </c>
      <c r="AB25" s="50">
        <f>+$C$25*'10 - 2013'!BD25</f>
        <v>0</v>
      </c>
      <c r="AC25" s="50">
        <f>+$C$25*'10 - 2013'!BE25</f>
        <v>0</v>
      </c>
      <c r="AD25" s="50">
        <f>+$C$25*'10 - 2013'!BF25</f>
        <v>0</v>
      </c>
      <c r="AE25" s="50">
        <f>+$C$25*'10 - 2013'!BG25</f>
        <v>0</v>
      </c>
      <c r="AF25" s="50">
        <f>+$C$25*'10 - 2013'!BH25</f>
        <v>0</v>
      </c>
      <c r="AG25" s="50">
        <f>+$C$25*'10 - 2013'!BI25</f>
        <v>234424.33334775353</v>
      </c>
      <c r="AH25" s="50">
        <f>+$C$25*'10 - 2013'!BJ25</f>
        <v>0</v>
      </c>
      <c r="AI25" s="2"/>
    </row>
    <row r="26" spans="1:35">
      <c r="A26" s="60">
        <v>19</v>
      </c>
      <c r="B26" s="50" t="str">
        <f>+'10 - 2013'!B26</f>
        <v>AUX ENFERMERIA</v>
      </c>
      <c r="C26" s="50">
        <f>+'10 - 2013'!AE26/'10 - 2013'!BK26</f>
        <v>12558.446429343938</v>
      </c>
      <c r="D26" s="50">
        <f>+$C$26*'10 - 2013'!AF26</f>
        <v>0</v>
      </c>
      <c r="E26" s="50">
        <f>+$C$26*'10 - 2013'!AG26</f>
        <v>226052.03572819088</v>
      </c>
      <c r="F26" s="50">
        <f>+$C$26*'10 - 2013'!AH26</f>
        <v>125584.46429343938</v>
      </c>
      <c r="G26" s="50">
        <f>+$C$26*'10 - 2013'!AI26</f>
        <v>0</v>
      </c>
      <c r="H26" s="50">
        <f>+$C$26*'10 - 2013'!AJ26</f>
        <v>0</v>
      </c>
      <c r="I26" s="50">
        <f>+$C$26*'10 - 2013'!AK26</f>
        <v>1507013.5715212724</v>
      </c>
      <c r="J26" s="50">
        <f>+$C$26*'10 - 2013'!AL26</f>
        <v>0</v>
      </c>
      <c r="K26" s="50">
        <f>+$C$26*'10 - 2013'!AM26</f>
        <v>0</v>
      </c>
      <c r="L26" s="50">
        <f>+$C$26*'10 - 2013'!AN26</f>
        <v>0</v>
      </c>
      <c r="M26" s="50">
        <f>+$C$26*'10 - 2013'!AO26</f>
        <v>0</v>
      </c>
      <c r="N26" s="50">
        <f>+$C$26*'10 - 2013'!AP26</f>
        <v>0</v>
      </c>
      <c r="O26" s="50">
        <f>+$C$26*'10 - 2013'!AQ26</f>
        <v>0</v>
      </c>
      <c r="P26" s="50">
        <f>+$C$26*'10 - 2013'!AR26</f>
        <v>0</v>
      </c>
      <c r="Q26" s="50">
        <f>+$C$26*'10 - 2013'!AS26</f>
        <v>0</v>
      </c>
      <c r="R26" s="50">
        <f>+$C$26*'10 - 2013'!AT26</f>
        <v>0</v>
      </c>
      <c r="S26" s="50">
        <f>+$C$26*'10 - 2013'!AU26</f>
        <v>251168.92858687876</v>
      </c>
      <c r="T26" s="50">
        <f>+$C$26*'10 - 2013'!AV26</f>
        <v>0</v>
      </c>
      <c r="U26" s="50">
        <f>+$C$26*'10 - 2013'!AW26</f>
        <v>0</v>
      </c>
      <c r="V26" s="50">
        <f>+$C$26*'10 - 2013'!AX26</f>
        <v>0</v>
      </c>
      <c r="W26" s="50">
        <f>+$C$26*'10 - 2013'!AY26</f>
        <v>0</v>
      </c>
      <c r="X26" s="50">
        <f>+$C$26*'10 - 2013'!AZ26</f>
        <v>0</v>
      </c>
      <c r="Y26" s="50">
        <f>+$C$26*'10 - 2013'!BA26</f>
        <v>0</v>
      </c>
      <c r="Z26" s="50">
        <f>+$C$26*'10 - 2013'!BB26</f>
        <v>0</v>
      </c>
      <c r="AA26" s="50">
        <f>+$C$26*'10 - 2013'!BC26</f>
        <v>0</v>
      </c>
      <c r="AB26" s="50">
        <f>+$C$26*'10 - 2013'!BD26</f>
        <v>0</v>
      </c>
      <c r="AC26" s="50">
        <f>+$C$26*'10 - 2013'!BE26</f>
        <v>0</v>
      </c>
      <c r="AD26" s="50">
        <f>+$C$26*'10 - 2013'!BF26</f>
        <v>0</v>
      </c>
      <c r="AE26" s="50">
        <f>+$C$26*'10 - 2013'!BG26</f>
        <v>0</v>
      </c>
      <c r="AF26" s="50">
        <f>+$C$26*'10 - 2013'!BH26</f>
        <v>0</v>
      </c>
      <c r="AG26" s="50">
        <f>+$C$26*'10 - 2013'!BI26</f>
        <v>0</v>
      </c>
      <c r="AH26" s="50">
        <f>+$C$26*'10 - 2013'!BJ26</f>
        <v>0</v>
      </c>
      <c r="AI26" s="2"/>
    </row>
    <row r="27" spans="1:35" ht="15" thickBot="1">
      <c r="A27" s="60">
        <v>20</v>
      </c>
      <c r="B27" s="50" t="str">
        <f>+'10 - 2013'!B27</f>
        <v>AUX ENFERMERIA</v>
      </c>
      <c r="C27" s="50">
        <f>+'10 - 2013'!AE27/'10 - 2013'!BK27</f>
        <v>11721.216667387676</v>
      </c>
      <c r="D27" s="50">
        <f>+$C$27*'10 - 2013'!AF27</f>
        <v>234424.33334775353</v>
      </c>
      <c r="E27" s="50">
        <f>+$C$27*'10 - 2013'!AG27</f>
        <v>234424.33334775353</v>
      </c>
      <c r="F27" s="50">
        <f>+$C$27*'10 - 2013'!AH27</f>
        <v>0</v>
      </c>
      <c r="G27" s="50">
        <f>+$C$27*'10 - 2013'!AI27</f>
        <v>0</v>
      </c>
      <c r="H27" s="50">
        <f>+$C$27*'10 - 2013'!AJ27</f>
        <v>0</v>
      </c>
      <c r="I27" s="50">
        <f>+$C$27*'10 - 2013'!AK27</f>
        <v>1406546.0000865213</v>
      </c>
      <c r="J27" s="50">
        <f>+$C$27*'10 - 2013'!AL27</f>
        <v>0</v>
      </c>
      <c r="K27" s="50">
        <f>+$C$27*'10 - 2013'!AM27</f>
        <v>0</v>
      </c>
      <c r="L27" s="50">
        <f>+$C$27*'10 - 2013'!AN27</f>
        <v>0</v>
      </c>
      <c r="M27" s="50">
        <f>+$C$27*'10 - 2013'!AO27</f>
        <v>0</v>
      </c>
      <c r="N27" s="50">
        <f>+$C$27*'10 - 2013'!AP27</f>
        <v>0</v>
      </c>
      <c r="O27" s="50">
        <f>+$C$27*'10 - 2013'!AQ27</f>
        <v>0</v>
      </c>
      <c r="P27" s="50">
        <f>+$C$27*'10 - 2013'!AR27</f>
        <v>0</v>
      </c>
      <c r="Q27" s="50">
        <f>+$C$27*'10 - 2013'!AS27</f>
        <v>0</v>
      </c>
      <c r="R27" s="50">
        <f>+$C$27*'10 - 2013'!AT27</f>
        <v>0</v>
      </c>
      <c r="S27" s="50">
        <f>+$C$27*'10 - 2013'!AU27</f>
        <v>234424.33334775353</v>
      </c>
      <c r="T27" s="50">
        <f>+$C$27*'10 - 2013'!AV27</f>
        <v>0</v>
      </c>
      <c r="U27" s="50">
        <f>+$C$27*'10 - 2013'!AW27</f>
        <v>0</v>
      </c>
      <c r="V27" s="50">
        <f>+$C$27*'10 - 2013'!AX27</f>
        <v>0</v>
      </c>
      <c r="W27" s="50">
        <f>+$C$27*'10 - 2013'!AY27</f>
        <v>0</v>
      </c>
      <c r="X27" s="50">
        <f>+$C$27*'10 - 2013'!AZ27</f>
        <v>0</v>
      </c>
      <c r="Y27" s="50">
        <f>+$C$27*'10 - 2013'!BA27</f>
        <v>0</v>
      </c>
      <c r="Z27" s="50">
        <f>+$C$27*'10 - 2013'!BB27</f>
        <v>0</v>
      </c>
      <c r="AA27" s="50">
        <f>+$C$27*'10 - 2013'!BC27</f>
        <v>0</v>
      </c>
      <c r="AB27" s="50">
        <f>+$C$27*'10 - 2013'!BD27</f>
        <v>0</v>
      </c>
      <c r="AC27" s="50">
        <f>+$C$27*'10 - 2013'!BE27</f>
        <v>0</v>
      </c>
      <c r="AD27" s="50">
        <f>+$C$27*'10 - 2013'!BF27</f>
        <v>0</v>
      </c>
      <c r="AE27" s="50">
        <f>+$C$27*'10 - 2013'!BG27</f>
        <v>0</v>
      </c>
      <c r="AF27" s="50">
        <f>+$C$27*'10 - 2013'!BH27</f>
        <v>0</v>
      </c>
      <c r="AG27" s="50">
        <f>+$C$27*'10 - 2013'!BI27</f>
        <v>0</v>
      </c>
      <c r="AH27" s="50">
        <f>+$C$27*'10 - 2013'!BJ27</f>
        <v>0</v>
      </c>
      <c r="AI27" s="2"/>
    </row>
    <row r="28" spans="1:35" ht="15" thickBot="1">
      <c r="B28" s="153" t="s">
        <v>104</v>
      </c>
      <c r="C28" s="154"/>
      <c r="D28" s="51">
        <f t="shared" ref="D28:AH28" si="0">SUM(D8:D27)</f>
        <v>3701973.1952926889</v>
      </c>
      <c r="E28" s="51">
        <f t="shared" si="0"/>
        <v>1117607.6346107163</v>
      </c>
      <c r="F28" s="51">
        <f t="shared" si="0"/>
        <v>7525846.4881393258</v>
      </c>
      <c r="G28" s="51">
        <f t="shared" si="0"/>
        <v>0</v>
      </c>
      <c r="H28" s="51">
        <f t="shared" si="0"/>
        <v>4496554.0862468183</v>
      </c>
      <c r="I28" s="51">
        <f t="shared" si="0"/>
        <v>17682753.989116244</v>
      </c>
      <c r="J28" s="51">
        <f t="shared" si="0"/>
        <v>0</v>
      </c>
      <c r="K28" s="51">
        <f t="shared" si="0"/>
        <v>7339887.3582461141</v>
      </c>
      <c r="L28" s="51">
        <f t="shared" si="0"/>
        <v>0</v>
      </c>
      <c r="M28" s="51">
        <f t="shared" si="0"/>
        <v>0</v>
      </c>
      <c r="N28" s="51">
        <f t="shared" si="0"/>
        <v>0</v>
      </c>
      <c r="O28" s="51">
        <f t="shared" si="0"/>
        <v>0</v>
      </c>
      <c r="P28" s="51">
        <f t="shared" si="0"/>
        <v>0</v>
      </c>
      <c r="Q28" s="51">
        <f t="shared" si="0"/>
        <v>0</v>
      </c>
      <c r="R28" s="51">
        <f t="shared" si="0"/>
        <v>0</v>
      </c>
      <c r="S28" s="51">
        <f t="shared" si="0"/>
        <v>1785759.6700649946</v>
      </c>
      <c r="T28" s="51">
        <f t="shared" si="0"/>
        <v>3188706.8053089208</v>
      </c>
      <c r="U28" s="51">
        <f t="shared" si="0"/>
        <v>0</v>
      </c>
      <c r="V28" s="51">
        <f t="shared" si="0"/>
        <v>0</v>
      </c>
      <c r="W28" s="51">
        <f t="shared" si="0"/>
        <v>0</v>
      </c>
      <c r="X28" s="51">
        <f t="shared" si="0"/>
        <v>0</v>
      </c>
      <c r="Y28" s="51">
        <f t="shared" si="0"/>
        <v>0</v>
      </c>
      <c r="Z28" s="51">
        <f t="shared" si="0"/>
        <v>0</v>
      </c>
      <c r="AA28" s="51">
        <f t="shared" si="0"/>
        <v>0</v>
      </c>
      <c r="AB28" s="51">
        <f t="shared" si="0"/>
        <v>0</v>
      </c>
      <c r="AC28" s="51">
        <f t="shared" si="0"/>
        <v>0</v>
      </c>
      <c r="AD28" s="51">
        <f t="shared" si="0"/>
        <v>0</v>
      </c>
      <c r="AE28" s="51">
        <f t="shared" si="0"/>
        <v>0</v>
      </c>
      <c r="AF28" s="51">
        <f t="shared" si="0"/>
        <v>0</v>
      </c>
      <c r="AG28" s="51">
        <f t="shared" si="0"/>
        <v>1979728.5836050408</v>
      </c>
      <c r="AH28" s="51">
        <f t="shared" si="0"/>
        <v>997112.25061132957</v>
      </c>
    </row>
    <row r="29" spans="1:35" ht="15" thickBot="1">
      <c r="B29" s="153" t="s">
        <v>105</v>
      </c>
      <c r="C29" s="154"/>
      <c r="D29" s="51">
        <f t="shared" ref="D29:AH29" si="1">+D28*12</f>
        <v>44423678.343512267</v>
      </c>
      <c r="E29" s="51">
        <f t="shared" si="1"/>
        <v>13411291.615328595</v>
      </c>
      <c r="F29" s="51">
        <f t="shared" si="1"/>
        <v>90310157.857671916</v>
      </c>
      <c r="G29" s="51">
        <f t="shared" si="1"/>
        <v>0</v>
      </c>
      <c r="H29" s="51">
        <f t="shared" si="1"/>
        <v>53958649.03496182</v>
      </c>
      <c r="I29" s="51">
        <f t="shared" si="1"/>
        <v>212193047.86939493</v>
      </c>
      <c r="J29" s="51">
        <f t="shared" si="1"/>
        <v>0</v>
      </c>
      <c r="K29" s="51">
        <f t="shared" si="1"/>
        <v>88078648.298953369</v>
      </c>
      <c r="L29" s="51">
        <f t="shared" si="1"/>
        <v>0</v>
      </c>
      <c r="M29" s="51">
        <f t="shared" si="1"/>
        <v>0</v>
      </c>
      <c r="N29" s="51">
        <f t="shared" si="1"/>
        <v>0</v>
      </c>
      <c r="O29" s="51">
        <f t="shared" si="1"/>
        <v>0</v>
      </c>
      <c r="P29" s="51">
        <f t="shared" si="1"/>
        <v>0</v>
      </c>
      <c r="Q29" s="51">
        <f t="shared" si="1"/>
        <v>0</v>
      </c>
      <c r="R29" s="51">
        <f t="shared" si="1"/>
        <v>0</v>
      </c>
      <c r="S29" s="51">
        <f t="shared" si="1"/>
        <v>21429116.040779933</v>
      </c>
      <c r="T29" s="51">
        <f t="shared" si="1"/>
        <v>38264481.663707048</v>
      </c>
      <c r="U29" s="51">
        <f t="shared" si="1"/>
        <v>0</v>
      </c>
      <c r="V29" s="51">
        <f t="shared" si="1"/>
        <v>0</v>
      </c>
      <c r="W29" s="51">
        <f t="shared" si="1"/>
        <v>0</v>
      </c>
      <c r="X29" s="51">
        <f t="shared" si="1"/>
        <v>0</v>
      </c>
      <c r="Y29" s="51">
        <f t="shared" si="1"/>
        <v>0</v>
      </c>
      <c r="Z29" s="51">
        <f t="shared" si="1"/>
        <v>0</v>
      </c>
      <c r="AA29" s="51">
        <f t="shared" si="1"/>
        <v>0</v>
      </c>
      <c r="AB29" s="51">
        <f t="shared" si="1"/>
        <v>0</v>
      </c>
      <c r="AC29" s="51">
        <f t="shared" si="1"/>
        <v>0</v>
      </c>
      <c r="AD29" s="51">
        <f t="shared" si="1"/>
        <v>0</v>
      </c>
      <c r="AE29" s="51">
        <f t="shared" si="1"/>
        <v>0</v>
      </c>
      <c r="AF29" s="51">
        <f t="shared" si="1"/>
        <v>0</v>
      </c>
      <c r="AG29" s="51">
        <f t="shared" si="1"/>
        <v>23756743.00326049</v>
      </c>
      <c r="AH29" s="51">
        <f t="shared" si="1"/>
        <v>11965347.007335955</v>
      </c>
    </row>
    <row r="31" spans="1:35">
      <c r="B31" s="62" t="s">
        <v>126</v>
      </c>
      <c r="C31" s="63">
        <v>0.98303296703296694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</row>
    <row r="32" spans="1:35">
      <c r="B32" s="64" t="s">
        <v>127</v>
      </c>
      <c r="C32" s="65"/>
      <c r="D32" s="66">
        <f>+$C$31*D29</f>
        <v>43669940.328541018</v>
      </c>
      <c r="E32" s="66">
        <f t="shared" ref="E32:AH32" si="2">+$C$31*E29</f>
        <v>13183741.788360821</v>
      </c>
      <c r="F32" s="66">
        <f t="shared" si="2"/>
        <v>88777862.432042837</v>
      </c>
      <c r="G32" s="66">
        <f t="shared" si="2"/>
        <v>0</v>
      </c>
      <c r="H32" s="66">
        <f t="shared" si="2"/>
        <v>53043130.857929058</v>
      </c>
      <c r="I32" s="66">
        <f t="shared" si="2"/>
        <v>208592761.43081969</v>
      </c>
      <c r="J32" s="66">
        <f t="shared" si="2"/>
        <v>0</v>
      </c>
      <c r="K32" s="66">
        <f t="shared" si="2"/>
        <v>86584214.969573319</v>
      </c>
      <c r="L32" s="66">
        <f t="shared" si="2"/>
        <v>0</v>
      </c>
      <c r="M32" s="66">
        <f t="shared" si="2"/>
        <v>0</v>
      </c>
      <c r="N32" s="66">
        <f t="shared" si="2"/>
        <v>0</v>
      </c>
      <c r="O32" s="66">
        <f t="shared" si="2"/>
        <v>0</v>
      </c>
      <c r="P32" s="66">
        <f t="shared" si="2"/>
        <v>0</v>
      </c>
      <c r="Q32" s="66">
        <f t="shared" si="2"/>
        <v>0</v>
      </c>
      <c r="R32" s="66">
        <f t="shared" si="2"/>
        <v>0</v>
      </c>
      <c r="S32" s="66">
        <f t="shared" si="2"/>
        <v>21065527.522461642</v>
      </c>
      <c r="T32" s="66">
        <f t="shared" si="2"/>
        <v>37615246.941852495</v>
      </c>
      <c r="U32" s="66">
        <f t="shared" si="2"/>
        <v>0</v>
      </c>
      <c r="V32" s="66">
        <f t="shared" si="2"/>
        <v>0</v>
      </c>
      <c r="W32" s="66">
        <f t="shared" si="2"/>
        <v>0</v>
      </c>
      <c r="X32" s="66">
        <f t="shared" si="2"/>
        <v>0</v>
      </c>
      <c r="Y32" s="66">
        <f t="shared" si="2"/>
        <v>0</v>
      </c>
      <c r="Z32" s="66">
        <f t="shared" si="2"/>
        <v>0</v>
      </c>
      <c r="AA32" s="66">
        <f t="shared" si="2"/>
        <v>0</v>
      </c>
      <c r="AB32" s="66">
        <f t="shared" si="2"/>
        <v>0</v>
      </c>
      <c r="AC32" s="66">
        <f t="shared" si="2"/>
        <v>0</v>
      </c>
      <c r="AD32" s="66">
        <f t="shared" si="2"/>
        <v>0</v>
      </c>
      <c r="AE32" s="66">
        <f t="shared" si="2"/>
        <v>0</v>
      </c>
      <c r="AF32" s="66">
        <f t="shared" si="2"/>
        <v>0</v>
      </c>
      <c r="AG32" s="66">
        <f t="shared" si="2"/>
        <v>23353661.561534837</v>
      </c>
      <c r="AH32" s="66">
        <f t="shared" si="2"/>
        <v>11762330.570200495</v>
      </c>
    </row>
  </sheetData>
  <mergeCells count="10">
    <mergeCell ref="B29:C29"/>
    <mergeCell ref="D4:AG4"/>
    <mergeCell ref="D5:E5"/>
    <mergeCell ref="F5:J5"/>
    <mergeCell ref="K5:P5"/>
    <mergeCell ref="Q5:R5"/>
    <mergeCell ref="S5:V5"/>
    <mergeCell ref="W5:AD5"/>
    <mergeCell ref="AE5:AG5"/>
    <mergeCell ref="B28:C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12</vt:i4>
      </vt:variant>
    </vt:vector>
  </HeadingPairs>
  <TitlesOfParts>
    <vt:vector size="24" baseType="lpstr">
      <vt:lpstr>10 - 2008</vt:lpstr>
      <vt:lpstr>VALORES 2008</vt:lpstr>
      <vt:lpstr>10 - 2009</vt:lpstr>
      <vt:lpstr>VALORES 2009</vt:lpstr>
      <vt:lpstr>10 - 2010</vt:lpstr>
      <vt:lpstr>VALORES 2010</vt:lpstr>
      <vt:lpstr>10 - 2011</vt:lpstr>
      <vt:lpstr>VALORES 2011</vt:lpstr>
      <vt:lpstr>10 - 2012</vt:lpstr>
      <vt:lpstr>VALORES 2012</vt:lpstr>
      <vt:lpstr>10 - 2013</vt:lpstr>
      <vt:lpstr>VALORES 2013</vt:lpstr>
      <vt:lpstr>CUADRO10_2008</vt:lpstr>
      <vt:lpstr>CUADRO10_2008_VALORES</vt:lpstr>
      <vt:lpstr>CUADRO10_2009</vt:lpstr>
      <vt:lpstr>CUADRO10_2009_Valores</vt:lpstr>
      <vt:lpstr>CUADRO10_2010</vt:lpstr>
      <vt:lpstr>CUADRO10_2010_VALORES</vt:lpstr>
      <vt:lpstr>CUADRO10_2011</vt:lpstr>
      <vt:lpstr>CUADRO10_2011_VALORES</vt:lpstr>
      <vt:lpstr>CUADRO10_2012</vt:lpstr>
      <vt:lpstr>CUADRO10_2012_VALORES</vt:lpstr>
      <vt:lpstr>CUADRO10_2013</vt:lpstr>
      <vt:lpstr>CUADRO2013_VALORES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dcterms:created xsi:type="dcterms:W3CDTF">2013-07-18T13:48:54Z</dcterms:created>
  <dcterms:modified xsi:type="dcterms:W3CDTF">2014-06-05T03:25:00Z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